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AFA66175-CAE0-46D0-89BA-2339C6ED9D00}" xr6:coauthVersionLast="47" xr6:coauthVersionMax="47" xr10:uidLastSave="{00000000-0000-0000-0000-000000000000}"/>
  <bookViews>
    <workbookView xWindow="1305" yWindow="1005" windowWidth="16380" windowHeight="14955" xr2:uid="{751487A1-4940-4DBD-BD4C-A140487D60C8}"/>
  </bookViews>
  <sheets>
    <sheet name="Foglio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9" i="1" l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AN39" i="1"/>
  <c r="AO35" i="1" s="1"/>
  <c r="AQ15" i="1"/>
  <c r="AP15" i="1"/>
  <c r="AS12" i="1" s="1"/>
  <c r="AO15" i="1"/>
  <c r="AR14" i="1"/>
  <c r="AL14" i="1"/>
  <c r="AR13" i="1"/>
  <c r="AL13" i="1"/>
  <c r="AR12" i="1"/>
  <c r="AL12" i="1"/>
  <c r="AR11" i="1"/>
  <c r="AL11" i="1"/>
  <c r="AR10" i="1"/>
  <c r="AL10" i="1"/>
  <c r="AR9" i="1"/>
  <c r="AL9" i="1"/>
  <c r="AS10" i="1" l="1"/>
  <c r="AS13" i="1"/>
  <c r="AS9" i="1"/>
  <c r="AS14" i="1"/>
  <c r="AO36" i="1"/>
  <c r="AO37" i="1"/>
  <c r="AO38" i="1"/>
  <c r="AS11" i="1"/>
  <c r="AO33" i="1"/>
  <c r="AO34" i="1"/>
</calcChain>
</file>

<file path=xl/sharedStrings.xml><?xml version="1.0" encoding="utf-8"?>
<sst xmlns="http://schemas.openxmlformats.org/spreadsheetml/2006/main" count="306" uniqueCount="168">
  <si>
    <t>PRO_COM</t>
  </si>
  <si>
    <t>COMUNE</t>
  </si>
  <si>
    <t>SrfCom_Kmq</t>
  </si>
  <si>
    <t>VarPop0120</t>
  </si>
  <si>
    <t>VarPop%</t>
  </si>
  <si>
    <t>Den_pop_20</t>
  </si>
  <si>
    <t>POP_0-14</t>
  </si>
  <si>
    <t>POP_15-64</t>
  </si>
  <si>
    <t>POP_&gt;65</t>
  </si>
  <si>
    <t>Ind_OLD_20</t>
  </si>
  <si>
    <t>Ind_DIP_20</t>
  </si>
  <si>
    <t>classi_pop</t>
  </si>
  <si>
    <t>Affile</t>
  </si>
  <si>
    <t>&lt;5000</t>
  </si>
  <si>
    <t>classe</t>
  </si>
  <si>
    <t>Comuni [n°]</t>
  </si>
  <si>
    <t>popolazione 2020 [n° ab]</t>
  </si>
  <si>
    <t>superficie [kmq]</t>
  </si>
  <si>
    <t>densità [ab/kmq]</t>
  </si>
  <si>
    <t>popolazione 2020 [%]</t>
  </si>
  <si>
    <t>Agosta</t>
  </si>
  <si>
    <t>&lt;5.000</t>
  </si>
  <si>
    <t>Allumiere</t>
  </si>
  <si>
    <t>&gt;100000</t>
  </si>
  <si>
    <t>5.000-10.000</t>
  </si>
  <si>
    <t>Anticoli Corrado</t>
  </si>
  <si>
    <t>10000-20000</t>
  </si>
  <si>
    <t>10.000-20.000</t>
  </si>
  <si>
    <t>Arcinazzo Romano</t>
  </si>
  <si>
    <t>20000-50000</t>
  </si>
  <si>
    <t>20.000-50.000</t>
  </si>
  <si>
    <t>Arsoli</t>
  </si>
  <si>
    <t>50000-100000</t>
  </si>
  <si>
    <t>50.000-100.000</t>
  </si>
  <si>
    <t>Bellegra</t>
  </si>
  <si>
    <t>5000-10000</t>
  </si>
  <si>
    <t>&gt;100.000</t>
  </si>
  <si>
    <t>Camerata Nuova</t>
  </si>
  <si>
    <t>totale</t>
  </si>
  <si>
    <t>Canale Monterano</t>
  </si>
  <si>
    <t>Canterano</t>
  </si>
  <si>
    <t>Capranica Prenestina</t>
  </si>
  <si>
    <t>Carpineto Romano</t>
  </si>
  <si>
    <t>Casape</t>
  </si>
  <si>
    <t>Castel San Pietro Romano</t>
  </si>
  <si>
    <t>Cerreto Laziale</t>
  </si>
  <si>
    <t>Cervara di Roma</t>
  </si>
  <si>
    <t>Ciciliano</t>
  </si>
  <si>
    <t>Cineto Romano</t>
  </si>
  <si>
    <t>Civitella San Paolo</t>
  </si>
  <si>
    <t>Colonna</t>
  </si>
  <si>
    <t>Filacciano</t>
  </si>
  <si>
    <t>Gavignano</t>
  </si>
  <si>
    <t>Gerano</t>
  </si>
  <si>
    <t>Gorga</t>
  </si>
  <si>
    <t>Jenne</t>
  </si>
  <si>
    <t>Classe demografica</t>
  </si>
  <si>
    <t>popolazione &lt; 14 anni</t>
  </si>
  <si>
    <t>popolazione 15 - 64 anni</t>
  </si>
  <si>
    <t>popolazione &gt; 65 anni</t>
  </si>
  <si>
    <t>Classi demografiche</t>
  </si>
  <si>
    <t>Variazione popolazione 2001-2020</t>
  </si>
  <si>
    <t>Licenza</t>
  </si>
  <si>
    <t>Magliano Romano</t>
  </si>
  <si>
    <t>Mandela</t>
  </si>
  <si>
    <t>Marano Equo</t>
  </si>
  <si>
    <t>Mazzano Romano</t>
  </si>
  <si>
    <t>Monteflavio</t>
  </si>
  <si>
    <t>Montelanico</t>
  </si>
  <si>
    <t>Totale complessivo</t>
  </si>
  <si>
    <t>Montorio Romano</t>
  </si>
  <si>
    <t>Moricone</t>
  </si>
  <si>
    <t>Nazzano</t>
  </si>
  <si>
    <t>Nemi</t>
  </si>
  <si>
    <t>Nerola</t>
  </si>
  <si>
    <t>Percile</t>
  </si>
  <si>
    <t>Pisoniano</t>
  </si>
  <si>
    <t>Poli</t>
  </si>
  <si>
    <t>Ponzano Romano</t>
  </si>
  <si>
    <t>Riofreddo</t>
  </si>
  <si>
    <t>Rocca Canterano</t>
  </si>
  <si>
    <t>Rocca di Cave</t>
  </si>
  <si>
    <t>Roccagiovine</t>
  </si>
  <si>
    <t>Rocca Santo Stefano</t>
  </si>
  <si>
    <t>Roiate</t>
  </si>
  <si>
    <t>Roviano</t>
  </si>
  <si>
    <t>Sambuci</t>
  </si>
  <si>
    <t>San Gregorio da Sassola</t>
  </si>
  <si>
    <t>San Polo dei Cavalieri</t>
  </si>
  <si>
    <t>Sant'Angelo Romano</t>
  </si>
  <si>
    <t>Sant'Oreste</t>
  </si>
  <si>
    <t>San Vito Romano</t>
  </si>
  <si>
    <t>Saracinesco</t>
  </si>
  <si>
    <t>Tolfa</t>
  </si>
  <si>
    <t>Torrita Tiberina</t>
  </si>
  <si>
    <t>Vallepietra</t>
  </si>
  <si>
    <t>Vallinfreda</t>
  </si>
  <si>
    <t>Vicovaro</t>
  </si>
  <si>
    <t>Vivaro Romano</t>
  </si>
  <si>
    <t>Roma</t>
  </si>
  <si>
    <t>Anguillara Sabazia</t>
  </si>
  <si>
    <t>Ariccia</t>
  </si>
  <si>
    <t>Artena</t>
  </si>
  <si>
    <t>Bracciano</t>
  </si>
  <si>
    <t>Campagnano di Roma</t>
  </si>
  <si>
    <t>Capena</t>
  </si>
  <si>
    <t>Cave</t>
  </si>
  <si>
    <t>Fiano Romano</t>
  </si>
  <si>
    <t>Formello</t>
  </si>
  <si>
    <t>Lanuvio</t>
  </si>
  <si>
    <t>Monte Compatri</t>
  </si>
  <si>
    <t>Palombara Sabina</t>
  </si>
  <si>
    <t>Riano</t>
  </si>
  <si>
    <t>Rignano Flaminio</t>
  </si>
  <si>
    <t>Rocca di Papa</t>
  </si>
  <si>
    <t>Rocca Priora</t>
  </si>
  <si>
    <t>Santa Marinella</t>
  </si>
  <si>
    <t>Valmontone</t>
  </si>
  <si>
    <t>Zagarolo</t>
  </si>
  <si>
    <t>Lariano</t>
  </si>
  <si>
    <t>San Cesareo</t>
  </si>
  <si>
    <t>Albano Laziale</t>
  </si>
  <si>
    <t>Cerveteri</t>
  </si>
  <si>
    <t>Colleferro</t>
  </si>
  <si>
    <t>Frascati</t>
  </si>
  <si>
    <t>Genzano di Roma</t>
  </si>
  <si>
    <t>Grottaferrata</t>
  </si>
  <si>
    <t>Marino</t>
  </si>
  <si>
    <t>Mentana</t>
  </si>
  <si>
    <t>Monterotondo</t>
  </si>
  <si>
    <t>Nettuno</t>
  </si>
  <si>
    <t>Palestrina</t>
  </si>
  <si>
    <t>Ladispoli</t>
  </si>
  <si>
    <t>Ardea</t>
  </si>
  <si>
    <t>Ciampino</t>
  </si>
  <si>
    <t>Fonte Nuova</t>
  </si>
  <si>
    <t>Anzio</t>
  </si>
  <si>
    <t>Civitavecchia</t>
  </si>
  <si>
    <t>Guidonia Montecelio</t>
  </si>
  <si>
    <t>Pomezia</t>
  </si>
  <si>
    <t>Tivoli</t>
  </si>
  <si>
    <t>Velletri</t>
  </si>
  <si>
    <t>Fiumicino</t>
  </si>
  <si>
    <t>Castel Gandolfo</t>
  </si>
  <si>
    <t>Castel Madama</t>
  </si>
  <si>
    <t>Castelnuovo di Porto</t>
  </si>
  <si>
    <t>Gallicano nel Lazio</t>
  </si>
  <si>
    <t>Genazzano</t>
  </si>
  <si>
    <t>Labico</t>
  </si>
  <si>
    <t>Manziana</t>
  </si>
  <si>
    <t>Marcellina</t>
  </si>
  <si>
    <t>Montelibretti</t>
  </si>
  <si>
    <t>Monte Porzio Catone</t>
  </si>
  <si>
    <t>Morlupo</t>
  </si>
  <si>
    <t>Olevano Romano</t>
  </si>
  <si>
    <t>Sacrofano</t>
  </si>
  <si>
    <t>Segni</t>
  </si>
  <si>
    <t>Subiaco</t>
  </si>
  <si>
    <t>Trevignano Romano</t>
  </si>
  <si>
    <t>Capitolo e paragrafo</t>
  </si>
  <si>
    <t>Numero grafico</t>
  </si>
  <si>
    <t>Didascalia grafico</t>
  </si>
  <si>
    <t>Anno/anni di riferimento o serie storica</t>
  </si>
  <si>
    <t>Fonte</t>
  </si>
  <si>
    <t xml:space="preserve">0.7, 0.8, 0.9, 0.10 e tabella 0.10, </t>
  </si>
  <si>
    <t>2001 - 2020</t>
  </si>
  <si>
    <t>Elaborazione CURSA su dati ISTAT</t>
  </si>
  <si>
    <t>0.3.1 e 0.3.2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</si>
</sst>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8D08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1" xfId="0" applyFill="1" applyBorder="1"/>
    <xf numFmtId="1" fontId="0" fillId="4" borderId="1" xfId="0" applyNumberFormat="1" applyFill="1" applyBorder="1"/>
    <xf numFmtId="2" fontId="0" fillId="4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0" fillId="5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[1]demografia!$AI$2</c:f>
              <c:strCache>
                <c:ptCount val="1"/>
                <c:pt idx="0">
                  <c:v>Comuni [n°]</c:v>
                </c:pt>
              </c:strCache>
            </c:strRef>
          </c:tx>
          <c:dPt>
            <c:idx val="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16-466C-905C-9726A72A5BC0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216-466C-905C-9726A72A5BC0}"/>
              </c:ext>
            </c:extLst>
          </c:dPt>
          <c:dPt>
            <c:idx val="2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16-466C-905C-9726A72A5BC0}"/>
              </c:ext>
            </c:extLst>
          </c:dPt>
          <c:dPt>
            <c:idx val="3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216-466C-905C-9726A72A5BC0}"/>
              </c:ext>
            </c:extLst>
          </c:dPt>
          <c:dPt>
            <c:idx val="4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216-466C-905C-9726A72A5BC0}"/>
              </c:ext>
            </c:extLst>
          </c:dPt>
          <c:dPt>
            <c:idx val="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216-466C-905C-9726A72A5B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[1]demografia!$AH$3:$AH$8</c:f>
              <c:strCache>
                <c:ptCount val="6"/>
                <c:pt idx="0">
                  <c:v>&lt;5000</c:v>
                </c:pt>
                <c:pt idx="1">
                  <c:v>&gt;100000</c:v>
                </c:pt>
                <c:pt idx="2">
                  <c:v>10000-20000</c:v>
                </c:pt>
                <c:pt idx="3">
                  <c:v>20000-50000</c:v>
                </c:pt>
                <c:pt idx="4">
                  <c:v>50000-100000</c:v>
                </c:pt>
                <c:pt idx="5">
                  <c:v>5000-10000</c:v>
                </c:pt>
              </c:strCache>
            </c:strRef>
          </c:cat>
          <c:val>
            <c:numRef>
              <c:f>[1]demografia!$AI$3:$AI$8</c:f>
              <c:numCache>
                <c:formatCode>General</c:formatCode>
                <c:ptCount val="6"/>
                <c:pt idx="0">
                  <c:v>61</c:v>
                </c:pt>
                <c:pt idx="1">
                  <c:v>1</c:v>
                </c:pt>
                <c:pt idx="2">
                  <c:v>21</c:v>
                </c:pt>
                <c:pt idx="3">
                  <c:v>15</c:v>
                </c:pt>
                <c:pt idx="4">
                  <c:v>7</c:v>
                </c:pt>
                <c:pt idx="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216-466C-905C-9726A72A5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[1]demografia!$AR$2</c:f>
              <c:strCache>
                <c:ptCount val="1"/>
                <c:pt idx="0">
                  <c:v>densità [ab/kmq]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107-459E-B849-4F5FCA3922B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107-459E-B849-4F5FCA3922B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107-459E-B849-4F5FCA3922B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107-459E-B849-4F5FCA3922B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107-459E-B849-4F5FCA3922B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2107-459E-B849-4F5FCA3922B6}"/>
              </c:ext>
            </c:extLst>
          </c:dPt>
          <c:cat>
            <c:strRef>
              <c:f>[1]demografia!$AN$3:$AN$8</c:f>
              <c:strCache>
                <c:ptCount val="6"/>
                <c:pt idx="0">
                  <c:v>&lt;5.000</c:v>
                </c:pt>
                <c:pt idx="1">
                  <c:v>5.000-10.000</c:v>
                </c:pt>
                <c:pt idx="2">
                  <c:v>10.000-20.000</c:v>
                </c:pt>
                <c:pt idx="3">
                  <c:v>20.000-50.000</c:v>
                </c:pt>
                <c:pt idx="4">
                  <c:v>50.000-100.000</c:v>
                </c:pt>
                <c:pt idx="5">
                  <c:v>&gt;100.000</c:v>
                </c:pt>
              </c:strCache>
            </c:strRef>
          </c:cat>
          <c:val>
            <c:numRef>
              <c:f>[1]demografia!$AR$3:$AR$8</c:f>
              <c:numCache>
                <c:formatCode>General</c:formatCode>
                <c:ptCount val="6"/>
                <c:pt idx="0">
                  <c:v>66.034059753929725</c:v>
                </c:pt>
                <c:pt idx="1">
                  <c:v>243.86469065157465</c:v>
                </c:pt>
                <c:pt idx="2">
                  <c:v>332.43083039184228</c:v>
                </c:pt>
                <c:pt idx="3">
                  <c:v>858.4770534429282</c:v>
                </c:pt>
                <c:pt idx="4">
                  <c:v>637.5032913021854</c:v>
                </c:pt>
                <c:pt idx="5">
                  <c:v>2183.6814832555233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07-459E-B849-4F5FCA392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5743952"/>
        <c:axId val="1022366752"/>
      </c:barChart>
      <c:catAx>
        <c:axId val="96574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Classi demografiche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22366752"/>
        <c:crosses val="autoZero"/>
        <c:auto val="1"/>
        <c:lblAlgn val="ctr"/>
        <c:lblOffset val="100"/>
        <c:noMultiLvlLbl val="0"/>
      </c:catAx>
      <c:valAx>
        <c:axId val="1022366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Densità [ab/Kmq]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173466389617964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65743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spPr>
            <a:ln w="158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[1]demografia!$D$1:$W$1</c:f>
              <c:numCache>
                <c:formatCode>General</c:formatCode>
                <c:ptCount val="2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</c:numCache>
            </c:numRef>
          </c:cat>
          <c:val>
            <c:numRef>
              <c:f>[1]demografia!$D$123:$W$123</c:f>
              <c:numCache>
                <c:formatCode>#,##0</c:formatCode>
                <c:ptCount val="20"/>
                <c:pt idx="0">
                  <c:v>3704396</c:v>
                </c:pt>
                <c:pt idx="1">
                  <c:v>3705022</c:v>
                </c:pt>
                <c:pt idx="2">
                  <c:v>3720338</c:v>
                </c:pt>
                <c:pt idx="3">
                  <c:v>3754711</c:v>
                </c:pt>
                <c:pt idx="4">
                  <c:v>3796934</c:v>
                </c:pt>
                <c:pt idx="5">
                  <c:v>3824411</c:v>
                </c:pt>
                <c:pt idx="6">
                  <c:v>3863032</c:v>
                </c:pt>
                <c:pt idx="7">
                  <c:v>3914771</c:v>
                </c:pt>
                <c:pt idx="8">
                  <c:v>3964507</c:v>
                </c:pt>
                <c:pt idx="9">
                  <c:v>4008077</c:v>
                </c:pt>
                <c:pt idx="10">
                  <c:v>4048608</c:v>
                </c:pt>
                <c:pt idx="11">
                  <c:v>4085141</c:v>
                </c:pt>
                <c:pt idx="12">
                  <c:v>4149642</c:v>
                </c:pt>
                <c:pt idx="13">
                  <c:v>4194085</c:v>
                </c:pt>
                <c:pt idx="14">
                  <c:v>4216217</c:v>
                </c:pt>
                <c:pt idx="15">
                  <c:v>4236445</c:v>
                </c:pt>
                <c:pt idx="16">
                  <c:v>4254033</c:v>
                </c:pt>
                <c:pt idx="17">
                  <c:v>4259443</c:v>
                </c:pt>
                <c:pt idx="18">
                  <c:v>4263542</c:v>
                </c:pt>
                <c:pt idx="19">
                  <c:v>4253314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0-4AA1-B704-ED04AC0C7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893200"/>
        <c:axId val="1859886544"/>
      </c:lineChart>
      <c:catAx>
        <c:axId val="185989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59886544"/>
        <c:crosses val="autoZero"/>
        <c:auto val="1"/>
        <c:lblAlgn val="ctr"/>
        <c:lblOffset val="100"/>
        <c:noMultiLvlLbl val="0"/>
      </c:catAx>
      <c:valAx>
        <c:axId val="185988654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59893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D3A-461E-AA5D-045A558E4BAD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D3A-461E-AA5D-045A558E4BAD}"/>
              </c:ext>
            </c:extLst>
          </c:dPt>
          <c:dPt>
            <c:idx val="2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D3A-461E-AA5D-045A558E4BAD}"/>
              </c:ext>
            </c:extLst>
          </c:dPt>
          <c:dPt>
            <c:idx val="3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D3A-461E-AA5D-045A558E4BAD}"/>
              </c:ext>
            </c:extLst>
          </c:dPt>
          <c:dPt>
            <c:idx val="4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D3A-461E-AA5D-045A558E4BAD}"/>
              </c:ext>
            </c:extLst>
          </c:dPt>
          <c:dPt>
            <c:idx val="5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D3A-461E-AA5D-045A558E4BAD}"/>
              </c:ext>
            </c:extLst>
          </c:dPt>
          <c:dLbls>
            <c:dLbl>
              <c:idx val="0"/>
              <c:layout>
                <c:manualLayout>
                  <c:x val="-6.9152604948209184E-2"/>
                  <c:y val="9.259259259259258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0,7%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D3A-461E-AA5D-045A558E4BAD}"/>
                </c:ext>
              </c:extLst>
            </c:dLbl>
            <c:dLbl>
              <c:idx val="1"/>
              <c:layout>
                <c:manualLayout>
                  <c:x val="6.128365762583967E-2"/>
                  <c:y val="4.629629629629629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2,8%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D3A-461E-AA5D-045A558E4B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13,4%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2D3A-461E-AA5D-045A558E4B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19,1%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D3A-461E-AA5D-045A558E4B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47,8%</a:t>
                    </a:r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2D3A-461E-AA5D-045A558E4B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[1]demografia!$AM$27:$AM$32</c:f>
              <c:strCache>
                <c:ptCount val="6"/>
                <c:pt idx="0">
                  <c:v>&lt;5000</c:v>
                </c:pt>
                <c:pt idx="1">
                  <c:v>5000-10000</c:v>
                </c:pt>
                <c:pt idx="2">
                  <c:v>10000-20000</c:v>
                </c:pt>
                <c:pt idx="3">
                  <c:v>20000-50000</c:v>
                </c:pt>
                <c:pt idx="4">
                  <c:v>50000-100000</c:v>
                </c:pt>
                <c:pt idx="5">
                  <c:v>&gt;100000</c:v>
                </c:pt>
              </c:strCache>
            </c:strRef>
          </c:cat>
          <c:val>
            <c:numRef>
              <c:f>[1]demografia!$AN$27:$AN$32</c:f>
              <c:numCache>
                <c:formatCode>#,##0</c:formatCode>
                <c:ptCount val="6"/>
                <c:pt idx="0">
                  <c:v>3827</c:v>
                </c:pt>
                <c:pt idx="1">
                  <c:v>15675</c:v>
                </c:pt>
                <c:pt idx="2">
                  <c:v>73773</c:v>
                </c:pt>
                <c:pt idx="3">
                  <c:v>105022</c:v>
                </c:pt>
                <c:pt idx="4">
                  <c:v>88188</c:v>
                </c:pt>
                <c:pt idx="5">
                  <c:v>262433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D3A-461E-AA5D-045A558E4BA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9525</xdr:colOff>
      <xdr:row>15</xdr:row>
      <xdr:rowOff>0</xdr:rowOff>
    </xdr:from>
    <xdr:to>
      <xdr:col>35</xdr:col>
      <xdr:colOff>1352550</xdr:colOff>
      <xdr:row>29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ED7C533-DEDA-4B4F-8152-C80A62E0AC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0</xdr:colOff>
      <xdr:row>16</xdr:row>
      <xdr:rowOff>9525</xdr:rowOff>
    </xdr:from>
    <xdr:to>
      <xdr:col>41</xdr:col>
      <xdr:colOff>152400</xdr:colOff>
      <xdr:row>30</xdr:row>
      <xdr:rowOff>85725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5EBAA093-5136-44D9-AA15-C8CB68145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577101</xdr:colOff>
      <xdr:row>39</xdr:row>
      <xdr:rowOff>186019</xdr:rowOff>
    </xdr:from>
    <xdr:to>
      <xdr:col>37</xdr:col>
      <xdr:colOff>11206</xdr:colOff>
      <xdr:row>54</xdr:row>
      <xdr:rowOff>71719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9BD01F56-1BCC-42CF-994E-B236A4BA7E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190499</xdr:colOff>
      <xdr:row>41</xdr:row>
      <xdr:rowOff>80309</xdr:rowOff>
    </xdr:from>
    <xdr:to>
      <xdr:col>42</xdr:col>
      <xdr:colOff>240924</xdr:colOff>
      <xdr:row>55</xdr:row>
      <xdr:rowOff>156509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7AE2EED-271D-4103-AFC2-2BBFBB355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ano_del_cibo/Capitolo_0/tabelle_grafici/dati_sint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_complessivi"/>
      <sheetName val="zone_altimetriche"/>
      <sheetName val="suoli_agricoli"/>
      <sheetName val="demografia"/>
      <sheetName val="Distretti_rurali"/>
      <sheetName val="Zone_produttive"/>
    </sheetNames>
    <sheetDataSet>
      <sheetData sheetId="0"/>
      <sheetData sheetId="1"/>
      <sheetData sheetId="2"/>
      <sheetData sheetId="3">
        <row r="1">
          <cell r="D1">
            <v>2001</v>
          </cell>
          <cell r="E1">
            <v>2002</v>
          </cell>
          <cell r="F1">
            <v>2003</v>
          </cell>
          <cell r="G1">
            <v>2004</v>
          </cell>
          <cell r="H1">
            <v>2005</v>
          </cell>
          <cell r="I1">
            <v>2006</v>
          </cell>
          <cell r="J1">
            <v>2007</v>
          </cell>
          <cell r="K1">
            <v>2008</v>
          </cell>
          <cell r="L1">
            <v>2009</v>
          </cell>
          <cell r="M1">
            <v>2010</v>
          </cell>
          <cell r="N1">
            <v>2011</v>
          </cell>
          <cell r="O1">
            <v>2012</v>
          </cell>
          <cell r="P1">
            <v>2013</v>
          </cell>
          <cell r="Q1">
            <v>2014</v>
          </cell>
          <cell r="R1">
            <v>2015</v>
          </cell>
          <cell r="S1">
            <v>2016</v>
          </cell>
          <cell r="T1">
            <v>2017</v>
          </cell>
          <cell r="U1">
            <v>2018</v>
          </cell>
          <cell r="V1">
            <v>2019</v>
          </cell>
          <cell r="W1">
            <v>2020</v>
          </cell>
        </row>
        <row r="2">
          <cell r="AI2" t="str">
            <v>Comuni [n°]</v>
          </cell>
          <cell r="AR2" t="str">
            <v>densità [ab/kmq]</v>
          </cell>
        </row>
        <row r="3">
          <cell r="AH3" t="str">
            <v>&lt;5000</v>
          </cell>
          <cell r="AI3">
            <v>61</v>
          </cell>
          <cell r="AN3" t="str">
            <v>&lt;5.000</v>
          </cell>
          <cell r="AR3">
            <v>66.034059753929725</v>
          </cell>
        </row>
        <row r="4">
          <cell r="AH4" t="str">
            <v>&gt;100000</v>
          </cell>
          <cell r="AI4">
            <v>1</v>
          </cell>
          <cell r="AN4" t="str">
            <v>5.000-10.000</v>
          </cell>
          <cell r="AR4">
            <v>243.86469065157465</v>
          </cell>
        </row>
        <row r="5">
          <cell r="AH5" t="str">
            <v>10000-20000</v>
          </cell>
          <cell r="AI5">
            <v>21</v>
          </cell>
          <cell r="AN5" t="str">
            <v>10.000-20.000</v>
          </cell>
          <cell r="AR5">
            <v>332.43083039184228</v>
          </cell>
        </row>
        <row r="6">
          <cell r="AH6" t="str">
            <v>20000-50000</v>
          </cell>
          <cell r="AI6">
            <v>15</v>
          </cell>
          <cell r="AN6" t="str">
            <v>20.000-50.000</v>
          </cell>
          <cell r="AR6">
            <v>858.4770534429282</v>
          </cell>
        </row>
        <row r="7">
          <cell r="AH7" t="str">
            <v>50000-100000</v>
          </cell>
          <cell r="AI7">
            <v>7</v>
          </cell>
          <cell r="AN7" t="str">
            <v>50.000-100.000</v>
          </cell>
          <cell r="AR7">
            <v>637.5032913021854</v>
          </cell>
        </row>
        <row r="8">
          <cell r="AH8" t="str">
            <v>5000-10000</v>
          </cell>
          <cell r="AI8">
            <v>16</v>
          </cell>
          <cell r="AN8" t="str">
            <v>&gt;100.000</v>
          </cell>
          <cell r="AR8">
            <v>2183.6814832555233</v>
          </cell>
        </row>
        <row r="27">
          <cell r="AM27" t="str">
            <v>&lt;5000</v>
          </cell>
          <cell r="AN27">
            <v>3827</v>
          </cell>
        </row>
        <row r="28">
          <cell r="AM28" t="str">
            <v>5000-10000</v>
          </cell>
          <cell r="AN28">
            <v>15675</v>
          </cell>
        </row>
        <row r="29">
          <cell r="AM29" t="str">
            <v>10000-20000</v>
          </cell>
          <cell r="AN29">
            <v>73773</v>
          </cell>
        </row>
        <row r="30">
          <cell r="AM30" t="str">
            <v>20000-50000</v>
          </cell>
          <cell r="AN30">
            <v>105022</v>
          </cell>
        </row>
        <row r="31">
          <cell r="AM31" t="str">
            <v>50000-100000</v>
          </cell>
          <cell r="AN31">
            <v>88188</v>
          </cell>
        </row>
        <row r="32">
          <cell r="AM32" t="str">
            <v>&gt;100000</v>
          </cell>
          <cell r="AN32">
            <v>262433</v>
          </cell>
        </row>
        <row r="123">
          <cell r="D123">
            <v>3704396</v>
          </cell>
          <cell r="E123">
            <v>3705022</v>
          </cell>
          <cell r="F123">
            <v>3720338</v>
          </cell>
          <cell r="G123">
            <v>3754711</v>
          </cell>
          <cell r="H123">
            <v>3796934</v>
          </cell>
          <cell r="I123">
            <v>3824411</v>
          </cell>
          <cell r="J123">
            <v>3863032</v>
          </cell>
          <cell r="K123">
            <v>3914771</v>
          </cell>
          <cell r="L123">
            <v>3964507</v>
          </cell>
          <cell r="M123">
            <v>4008077</v>
          </cell>
          <cell r="N123">
            <v>4048608</v>
          </cell>
          <cell r="O123">
            <v>4085141</v>
          </cell>
          <cell r="P123">
            <v>4149642</v>
          </cell>
          <cell r="Q123">
            <v>4194085</v>
          </cell>
          <cell r="R123">
            <v>4216217</v>
          </cell>
          <cell r="S123">
            <v>4236445</v>
          </cell>
          <cell r="T123">
            <v>4254033</v>
          </cell>
          <cell r="U123">
            <v>4259443</v>
          </cell>
          <cell r="V123">
            <v>4263542</v>
          </cell>
          <cell r="W123">
            <v>4253314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5E9D-B4E1-474F-926D-F2ECAFF57C54}">
  <dimension ref="A1:AS131"/>
  <sheetViews>
    <sheetView tabSelected="1" workbookViewId="0">
      <selection activeCell="K4" sqref="K4"/>
    </sheetView>
  </sheetViews>
  <sheetFormatPr defaultRowHeight="15" x14ac:dyDescent="0.25"/>
  <cols>
    <col min="1" max="1" width="31.5703125" customWidth="1"/>
    <col min="34" max="34" width="20.5703125" customWidth="1"/>
    <col min="35" max="35" width="20.140625" customWidth="1"/>
    <col min="36" max="36" width="24.85546875" customWidth="1"/>
    <col min="37" max="37" width="20.28515625" customWidth="1"/>
    <col min="38" max="38" width="18.5703125" customWidth="1"/>
    <col min="39" max="39" width="14.140625" customWidth="1"/>
    <col min="40" max="40" width="16.7109375" customWidth="1"/>
  </cols>
  <sheetData>
    <row r="1" spans="1:45" ht="31.5" customHeight="1" thickBot="1" x14ac:dyDescent="0.3">
      <c r="A1" s="11" t="s">
        <v>159</v>
      </c>
      <c r="B1" s="12" t="s">
        <v>167</v>
      </c>
      <c r="C1" s="13"/>
      <c r="D1" s="13"/>
      <c r="E1" s="13"/>
      <c r="F1" s="13"/>
      <c r="G1" s="14"/>
    </row>
    <row r="2" spans="1:45" ht="15.75" thickBot="1" x14ac:dyDescent="0.3">
      <c r="A2" s="11" t="s">
        <v>160</v>
      </c>
      <c r="B2" s="12" t="s">
        <v>164</v>
      </c>
      <c r="C2" s="13"/>
      <c r="D2" s="13"/>
      <c r="E2" s="13"/>
      <c r="F2" s="13"/>
      <c r="G2" s="14"/>
    </row>
    <row r="3" spans="1:45" ht="15.75" thickBot="1" x14ac:dyDescent="0.3">
      <c r="A3" s="11" t="s">
        <v>161</v>
      </c>
      <c r="B3" s="12"/>
      <c r="C3" s="13"/>
      <c r="D3" s="13"/>
      <c r="E3" s="13"/>
      <c r="F3" s="13"/>
      <c r="G3" s="13"/>
    </row>
    <row r="4" spans="1:45" ht="30.75" thickBot="1" x14ac:dyDescent="0.3">
      <c r="A4" s="11" t="s">
        <v>162</v>
      </c>
      <c r="B4" s="15" t="s">
        <v>165</v>
      </c>
      <c r="C4" s="16"/>
      <c r="D4" s="16"/>
      <c r="E4" s="16"/>
      <c r="F4" s="16"/>
      <c r="G4" s="17"/>
    </row>
    <row r="5" spans="1:45" ht="15.75" thickBot="1" x14ac:dyDescent="0.3">
      <c r="A5" s="11" t="s">
        <v>163</v>
      </c>
      <c r="B5" s="12" t="s">
        <v>166</v>
      </c>
      <c r="C5" s="13"/>
      <c r="D5" s="13"/>
      <c r="E5" s="13"/>
      <c r="F5" s="13"/>
      <c r="G5" s="14"/>
    </row>
    <row r="6" spans="1:45" ht="30.75" customHeight="1" x14ac:dyDescent="0.25"/>
    <row r="7" spans="1:45" ht="30.75" customHeight="1" x14ac:dyDescent="0.25">
      <c r="A7" s="1" t="s">
        <v>0</v>
      </c>
      <c r="B7" s="1" t="s">
        <v>1</v>
      </c>
      <c r="C7" s="2" t="s">
        <v>2</v>
      </c>
      <c r="D7" s="3">
        <v>2001</v>
      </c>
      <c r="E7" s="3">
        <v>2002</v>
      </c>
      <c r="F7" s="3">
        <v>2003</v>
      </c>
      <c r="G7" s="3">
        <v>2004</v>
      </c>
      <c r="H7" s="3">
        <v>2005</v>
      </c>
      <c r="I7" s="3">
        <v>2006</v>
      </c>
      <c r="J7" s="3">
        <v>2007</v>
      </c>
      <c r="K7" s="3">
        <v>2008</v>
      </c>
      <c r="L7" s="3">
        <v>2009</v>
      </c>
      <c r="M7" s="3">
        <v>2010</v>
      </c>
      <c r="N7" s="3">
        <v>2011</v>
      </c>
      <c r="O7" s="3">
        <v>2012</v>
      </c>
      <c r="P7" s="3">
        <v>2013</v>
      </c>
      <c r="Q7" s="3">
        <v>2014</v>
      </c>
      <c r="R7" s="3">
        <v>2015</v>
      </c>
      <c r="S7" s="3">
        <v>2016</v>
      </c>
      <c r="T7" s="3">
        <v>2017</v>
      </c>
      <c r="U7" s="3">
        <v>2018</v>
      </c>
      <c r="V7" s="3">
        <v>2019</v>
      </c>
      <c r="W7" s="3">
        <v>2020</v>
      </c>
      <c r="X7" s="3" t="s">
        <v>3</v>
      </c>
      <c r="Y7" s="3" t="s">
        <v>4</v>
      </c>
      <c r="Z7" s="3" t="s">
        <v>5</v>
      </c>
      <c r="AA7" s="4" t="s">
        <v>6</v>
      </c>
      <c r="AB7" s="4" t="s">
        <v>7</v>
      </c>
      <c r="AC7" s="4" t="s">
        <v>8</v>
      </c>
      <c r="AD7" s="5" t="s">
        <v>9</v>
      </c>
      <c r="AE7" s="5" t="s">
        <v>10</v>
      </c>
      <c r="AF7" s="5" t="s">
        <v>11</v>
      </c>
    </row>
    <row r="8" spans="1:45" ht="30.75" customHeight="1" x14ac:dyDescent="0.25">
      <c r="A8">
        <v>58001</v>
      </c>
      <c r="B8" t="s">
        <v>12</v>
      </c>
      <c r="C8">
        <v>15.079000000000001</v>
      </c>
      <c r="D8">
        <v>1635</v>
      </c>
      <c r="E8" s="6">
        <v>1623</v>
      </c>
      <c r="F8">
        <v>1633</v>
      </c>
      <c r="G8">
        <v>1616</v>
      </c>
      <c r="H8">
        <v>1620</v>
      </c>
      <c r="I8">
        <v>1595</v>
      </c>
      <c r="J8">
        <v>1587</v>
      </c>
      <c r="K8">
        <v>1565</v>
      </c>
      <c r="L8">
        <v>1579</v>
      </c>
      <c r="M8">
        <v>1571</v>
      </c>
      <c r="N8">
        <v>1559</v>
      </c>
      <c r="O8">
        <v>1559</v>
      </c>
      <c r="P8">
        <v>1557</v>
      </c>
      <c r="Q8">
        <v>1578</v>
      </c>
      <c r="R8">
        <v>1557</v>
      </c>
      <c r="S8">
        <v>1540</v>
      </c>
      <c r="T8">
        <v>1516</v>
      </c>
      <c r="U8">
        <v>1495</v>
      </c>
      <c r="V8">
        <v>1473</v>
      </c>
      <c r="W8">
        <v>1464</v>
      </c>
      <c r="X8">
        <v>-171</v>
      </c>
      <c r="Y8">
        <v>-10.46</v>
      </c>
      <c r="Z8">
        <v>97.09</v>
      </c>
      <c r="AA8">
        <v>173</v>
      </c>
      <c r="AB8">
        <v>924</v>
      </c>
      <c r="AC8">
        <v>367</v>
      </c>
      <c r="AD8">
        <v>212.14</v>
      </c>
      <c r="AE8">
        <v>58.44</v>
      </c>
      <c r="AF8" t="s">
        <v>13</v>
      </c>
      <c r="AH8" t="s">
        <v>14</v>
      </c>
      <c r="AI8" t="s">
        <v>15</v>
      </c>
      <c r="AJ8" s="7" t="s">
        <v>16</v>
      </c>
      <c r="AK8" s="7" t="s">
        <v>17</v>
      </c>
      <c r="AL8" s="7" t="s">
        <v>18</v>
      </c>
      <c r="AN8" t="s">
        <v>14</v>
      </c>
      <c r="AO8" t="s">
        <v>15</v>
      </c>
      <c r="AP8" s="7" t="s">
        <v>16</v>
      </c>
      <c r="AQ8" s="7" t="s">
        <v>17</v>
      </c>
      <c r="AR8" s="7" t="s">
        <v>18</v>
      </c>
      <c r="AS8" s="7" t="s">
        <v>19</v>
      </c>
    </row>
    <row r="9" spans="1:45" ht="30.75" customHeight="1" x14ac:dyDescent="0.25">
      <c r="A9">
        <v>58002</v>
      </c>
      <c r="B9" t="s">
        <v>20</v>
      </c>
      <c r="C9">
        <v>9.48</v>
      </c>
      <c r="D9">
        <v>1617</v>
      </c>
      <c r="E9" s="6">
        <v>1618</v>
      </c>
      <c r="F9">
        <v>1604</v>
      </c>
      <c r="G9">
        <v>1650</v>
      </c>
      <c r="H9">
        <v>1651</v>
      </c>
      <c r="I9">
        <v>1667</v>
      </c>
      <c r="J9">
        <v>1669</v>
      </c>
      <c r="K9">
        <v>1712</v>
      </c>
      <c r="L9">
        <v>1746</v>
      </c>
      <c r="M9">
        <v>1734</v>
      </c>
      <c r="N9">
        <v>1768</v>
      </c>
      <c r="O9">
        <v>1782</v>
      </c>
      <c r="P9">
        <v>1777</v>
      </c>
      <c r="Q9">
        <v>1780</v>
      </c>
      <c r="R9">
        <v>1759</v>
      </c>
      <c r="S9">
        <v>1784</v>
      </c>
      <c r="T9">
        <v>1766</v>
      </c>
      <c r="U9">
        <v>1727</v>
      </c>
      <c r="V9">
        <v>1713</v>
      </c>
      <c r="W9">
        <v>1717</v>
      </c>
      <c r="X9">
        <v>100</v>
      </c>
      <c r="Y9">
        <v>6.18</v>
      </c>
      <c r="Z9">
        <v>181.12</v>
      </c>
      <c r="AA9">
        <v>233</v>
      </c>
      <c r="AB9">
        <v>1075</v>
      </c>
      <c r="AC9">
        <v>409</v>
      </c>
      <c r="AD9">
        <v>175.54</v>
      </c>
      <c r="AE9">
        <v>59.72</v>
      </c>
      <c r="AF9" t="s">
        <v>13</v>
      </c>
      <c r="AH9" t="s">
        <v>13</v>
      </c>
      <c r="AI9">
        <v>61</v>
      </c>
      <c r="AJ9">
        <v>94391</v>
      </c>
      <c r="AK9">
        <v>1429.4289999999999</v>
      </c>
      <c r="AL9">
        <f>AJ9/AK9</f>
        <v>66.034059753929725</v>
      </c>
      <c r="AN9" t="s">
        <v>21</v>
      </c>
      <c r="AO9">
        <v>61</v>
      </c>
      <c r="AP9">
        <v>94391</v>
      </c>
      <c r="AQ9">
        <v>1429.4289999999999</v>
      </c>
      <c r="AR9">
        <f>AP9/AQ9</f>
        <v>66.034059753929725</v>
      </c>
      <c r="AS9">
        <f>(AP9/$AP$15)*100</f>
        <v>2.2192342253593318</v>
      </c>
    </row>
    <row r="10" spans="1:45" x14ac:dyDescent="0.25">
      <c r="A10">
        <v>58004</v>
      </c>
      <c r="B10" t="s">
        <v>22</v>
      </c>
      <c r="C10">
        <v>92.185000000000002</v>
      </c>
      <c r="D10">
        <v>33822</v>
      </c>
      <c r="E10" s="6">
        <v>33837</v>
      </c>
      <c r="F10">
        <v>34253</v>
      </c>
      <c r="G10">
        <v>34704</v>
      </c>
      <c r="H10">
        <v>35698</v>
      </c>
      <c r="I10">
        <v>36509</v>
      </c>
      <c r="J10">
        <v>36782</v>
      </c>
      <c r="K10">
        <v>37323</v>
      </c>
      <c r="L10">
        <v>37574</v>
      </c>
      <c r="M10">
        <v>38268</v>
      </c>
      <c r="N10">
        <v>38974</v>
      </c>
      <c r="O10">
        <v>39326</v>
      </c>
      <c r="P10">
        <v>39885</v>
      </c>
      <c r="Q10">
        <v>40228</v>
      </c>
      <c r="R10">
        <v>40412</v>
      </c>
      <c r="S10">
        <v>40553</v>
      </c>
      <c r="T10">
        <v>40520</v>
      </c>
      <c r="U10">
        <v>40139</v>
      </c>
      <c r="V10">
        <v>39774</v>
      </c>
      <c r="W10">
        <v>3879</v>
      </c>
      <c r="X10">
        <v>-300</v>
      </c>
      <c r="Y10">
        <v>-7.18</v>
      </c>
      <c r="Z10">
        <v>42.08</v>
      </c>
      <c r="AA10">
        <v>459</v>
      </c>
      <c r="AB10">
        <v>2474</v>
      </c>
      <c r="AC10">
        <v>946</v>
      </c>
      <c r="AD10">
        <v>206.1</v>
      </c>
      <c r="AE10">
        <v>56.79</v>
      </c>
      <c r="AF10" t="s">
        <v>13</v>
      </c>
      <c r="AH10" t="s">
        <v>23</v>
      </c>
      <c r="AI10">
        <v>1</v>
      </c>
      <c r="AJ10">
        <v>2808293</v>
      </c>
      <c r="AK10">
        <v>1286.0360000000001</v>
      </c>
      <c r="AL10">
        <f t="shared" ref="AL10:AL14" si="0">AJ10/AK10</f>
        <v>2183.6814832555233</v>
      </c>
      <c r="AN10" t="s">
        <v>24</v>
      </c>
      <c r="AO10">
        <v>16</v>
      </c>
      <c r="AP10">
        <v>116600</v>
      </c>
      <c r="AQ10">
        <v>478.13400000000001</v>
      </c>
      <c r="AR10">
        <f t="shared" ref="AR10:AR14" si="1">AP10/AQ10</f>
        <v>243.86469065157465</v>
      </c>
      <c r="AS10">
        <f t="shared" ref="AS10:AS14" si="2">(AP10/$AP$15)*100</f>
        <v>2.7413917712165148</v>
      </c>
    </row>
    <row r="11" spans="1:45" ht="15.75" customHeight="1" x14ac:dyDescent="0.25">
      <c r="A11">
        <v>58006</v>
      </c>
      <c r="B11" t="s">
        <v>25</v>
      </c>
      <c r="C11">
        <v>16.183</v>
      </c>
      <c r="D11">
        <v>4179</v>
      </c>
      <c r="E11" s="6">
        <v>4170</v>
      </c>
      <c r="F11">
        <v>4149</v>
      </c>
      <c r="G11">
        <v>4143</v>
      </c>
      <c r="H11">
        <v>4152</v>
      </c>
      <c r="I11">
        <v>4185</v>
      </c>
      <c r="J11">
        <v>4121</v>
      </c>
      <c r="K11">
        <v>4164</v>
      </c>
      <c r="L11">
        <v>4242</v>
      </c>
      <c r="M11">
        <v>4249</v>
      </c>
      <c r="N11">
        <v>4210</v>
      </c>
      <c r="O11">
        <v>4164</v>
      </c>
      <c r="P11">
        <v>4130</v>
      </c>
      <c r="Q11">
        <v>4069</v>
      </c>
      <c r="R11">
        <v>4011</v>
      </c>
      <c r="S11">
        <v>4019</v>
      </c>
      <c r="T11">
        <v>4003</v>
      </c>
      <c r="U11">
        <v>4005</v>
      </c>
      <c r="V11">
        <v>3969</v>
      </c>
      <c r="W11">
        <v>841</v>
      </c>
      <c r="X11">
        <v>-70</v>
      </c>
      <c r="Y11">
        <v>-7.68</v>
      </c>
      <c r="Z11">
        <v>51.97</v>
      </c>
      <c r="AA11">
        <v>101</v>
      </c>
      <c r="AB11">
        <v>546</v>
      </c>
      <c r="AC11">
        <v>194</v>
      </c>
      <c r="AD11">
        <v>192.08</v>
      </c>
      <c r="AE11">
        <v>54.03</v>
      </c>
      <c r="AF11" t="s">
        <v>13</v>
      </c>
      <c r="AH11" t="s">
        <v>26</v>
      </c>
      <c r="AI11">
        <v>21</v>
      </c>
      <c r="AJ11">
        <v>298358</v>
      </c>
      <c r="AK11">
        <v>897.50400000000002</v>
      </c>
      <c r="AL11">
        <f t="shared" si="0"/>
        <v>332.43083039184228</v>
      </c>
      <c r="AN11" t="s">
        <v>27</v>
      </c>
      <c r="AO11">
        <v>21</v>
      </c>
      <c r="AP11">
        <v>298358</v>
      </c>
      <c r="AQ11">
        <v>897.50400000000002</v>
      </c>
      <c r="AR11">
        <f t="shared" si="1"/>
        <v>332.43083039184228</v>
      </c>
      <c r="AS11">
        <f t="shared" si="2"/>
        <v>7.0147184054598366</v>
      </c>
    </row>
    <row r="12" spans="1:45" x14ac:dyDescent="0.25">
      <c r="A12">
        <v>58008</v>
      </c>
      <c r="B12" t="s">
        <v>28</v>
      </c>
      <c r="C12">
        <v>28.245000000000001</v>
      </c>
      <c r="D12">
        <v>14253</v>
      </c>
      <c r="E12" s="6">
        <v>14367</v>
      </c>
      <c r="F12">
        <v>14833</v>
      </c>
      <c r="G12">
        <v>15497</v>
      </c>
      <c r="H12">
        <v>15994</v>
      </c>
      <c r="I12">
        <v>16506</v>
      </c>
      <c r="J12">
        <v>16794</v>
      </c>
      <c r="K12">
        <v>17204</v>
      </c>
      <c r="L12">
        <v>17973</v>
      </c>
      <c r="M12">
        <v>18277</v>
      </c>
      <c r="N12">
        <v>18522</v>
      </c>
      <c r="O12">
        <v>18752</v>
      </c>
      <c r="P12">
        <v>18798</v>
      </c>
      <c r="Q12">
        <v>18916</v>
      </c>
      <c r="R12">
        <v>18994</v>
      </c>
      <c r="S12">
        <v>19112</v>
      </c>
      <c r="T12">
        <v>19125</v>
      </c>
      <c r="U12">
        <v>19136</v>
      </c>
      <c r="V12">
        <v>19095</v>
      </c>
      <c r="W12">
        <v>1277</v>
      </c>
      <c r="X12">
        <v>-53</v>
      </c>
      <c r="Y12">
        <v>-3.98</v>
      </c>
      <c r="Z12">
        <v>45.21</v>
      </c>
      <c r="AA12">
        <v>101</v>
      </c>
      <c r="AB12">
        <v>827</v>
      </c>
      <c r="AC12">
        <v>349</v>
      </c>
      <c r="AD12">
        <v>345.54</v>
      </c>
      <c r="AE12">
        <v>54.41</v>
      </c>
      <c r="AF12" t="s">
        <v>13</v>
      </c>
      <c r="AH12" t="s">
        <v>29</v>
      </c>
      <c r="AI12">
        <v>15</v>
      </c>
      <c r="AJ12">
        <v>499862</v>
      </c>
      <c r="AK12">
        <v>582.26599999999996</v>
      </c>
      <c r="AL12">
        <f t="shared" si="0"/>
        <v>858.4770534429282</v>
      </c>
      <c r="AN12" t="s">
        <v>30</v>
      </c>
      <c r="AO12">
        <v>15</v>
      </c>
      <c r="AP12">
        <v>499862</v>
      </c>
      <c r="AQ12">
        <v>582.26599999999996</v>
      </c>
      <c r="AR12">
        <f t="shared" si="1"/>
        <v>858.4770534429282</v>
      </c>
      <c r="AS12">
        <f t="shared" si="2"/>
        <v>11.752294798832159</v>
      </c>
    </row>
    <row r="13" spans="1:45" x14ac:dyDescent="0.25">
      <c r="A13">
        <v>58010</v>
      </c>
      <c r="B13" t="s">
        <v>31</v>
      </c>
      <c r="C13">
        <v>12.173999999999999</v>
      </c>
      <c r="D13">
        <v>911</v>
      </c>
      <c r="E13" s="6">
        <v>908</v>
      </c>
      <c r="F13">
        <v>894</v>
      </c>
      <c r="G13">
        <v>915</v>
      </c>
      <c r="H13">
        <v>947</v>
      </c>
      <c r="I13">
        <v>966</v>
      </c>
      <c r="J13">
        <v>937</v>
      </c>
      <c r="K13">
        <v>927</v>
      </c>
      <c r="L13">
        <v>970</v>
      </c>
      <c r="M13">
        <v>967</v>
      </c>
      <c r="N13">
        <v>958</v>
      </c>
      <c r="O13">
        <v>950</v>
      </c>
      <c r="P13">
        <v>943</v>
      </c>
      <c r="Q13">
        <v>916</v>
      </c>
      <c r="R13">
        <v>917</v>
      </c>
      <c r="S13">
        <v>898</v>
      </c>
      <c r="T13">
        <v>876</v>
      </c>
      <c r="U13">
        <v>883</v>
      </c>
      <c r="V13">
        <v>844</v>
      </c>
      <c r="W13">
        <v>1441</v>
      </c>
      <c r="X13">
        <v>-97</v>
      </c>
      <c r="Y13">
        <v>-6.31</v>
      </c>
      <c r="Z13">
        <v>118.37</v>
      </c>
      <c r="AA13">
        <v>146</v>
      </c>
      <c r="AB13">
        <v>879</v>
      </c>
      <c r="AC13">
        <v>416</v>
      </c>
      <c r="AD13">
        <v>284.93</v>
      </c>
      <c r="AE13">
        <v>63.94</v>
      </c>
      <c r="AF13" t="s">
        <v>13</v>
      </c>
      <c r="AH13" t="s">
        <v>32</v>
      </c>
      <c r="AI13">
        <v>7</v>
      </c>
      <c r="AJ13">
        <v>435810</v>
      </c>
      <c r="AK13">
        <v>683.62</v>
      </c>
      <c r="AL13">
        <f t="shared" si="0"/>
        <v>637.5032913021854</v>
      </c>
      <c r="AN13" t="s">
        <v>33</v>
      </c>
      <c r="AO13">
        <v>7</v>
      </c>
      <c r="AP13">
        <v>435810</v>
      </c>
      <c r="AQ13">
        <v>683.62</v>
      </c>
      <c r="AR13">
        <f t="shared" si="1"/>
        <v>637.5032913021854</v>
      </c>
      <c r="AS13">
        <f t="shared" si="2"/>
        <v>10.246363188798194</v>
      </c>
    </row>
    <row r="14" spans="1:45" x14ac:dyDescent="0.25">
      <c r="A14">
        <v>58012</v>
      </c>
      <c r="B14" t="s">
        <v>34</v>
      </c>
      <c r="C14">
        <v>18.739999999999998</v>
      </c>
      <c r="D14">
        <v>37293</v>
      </c>
      <c r="E14" s="6">
        <v>37389</v>
      </c>
      <c r="F14">
        <v>38592</v>
      </c>
      <c r="G14">
        <v>39941</v>
      </c>
      <c r="H14">
        <v>41555</v>
      </c>
      <c r="I14">
        <v>43750</v>
      </c>
      <c r="J14">
        <v>44714</v>
      </c>
      <c r="K14">
        <v>45727</v>
      </c>
      <c r="L14">
        <v>48303</v>
      </c>
      <c r="M14">
        <v>50022</v>
      </c>
      <c r="N14">
        <v>51507</v>
      </c>
      <c r="O14">
        <v>52064</v>
      </c>
      <c r="P14">
        <v>52452</v>
      </c>
      <c r="Q14">
        <v>52506</v>
      </c>
      <c r="R14">
        <v>52433</v>
      </c>
      <c r="S14">
        <v>51979</v>
      </c>
      <c r="T14">
        <v>51430</v>
      </c>
      <c r="U14">
        <v>52054</v>
      </c>
      <c r="V14">
        <v>51666</v>
      </c>
      <c r="W14">
        <v>2768</v>
      </c>
      <c r="X14">
        <v>-258</v>
      </c>
      <c r="Y14">
        <v>-8.5299999999999994</v>
      </c>
      <c r="Z14">
        <v>147.71</v>
      </c>
      <c r="AA14">
        <v>313</v>
      </c>
      <c r="AB14">
        <v>1797</v>
      </c>
      <c r="AC14">
        <v>658</v>
      </c>
      <c r="AD14">
        <v>210.22</v>
      </c>
      <c r="AE14">
        <v>54.03</v>
      </c>
      <c r="AF14" t="s">
        <v>13</v>
      </c>
      <c r="AH14" t="s">
        <v>35</v>
      </c>
      <c r="AI14">
        <v>16</v>
      </c>
      <c r="AJ14">
        <v>116600</v>
      </c>
      <c r="AK14">
        <v>478.13400000000001</v>
      </c>
      <c r="AL14">
        <f t="shared" si="0"/>
        <v>243.86469065157465</v>
      </c>
      <c r="AN14" t="s">
        <v>36</v>
      </c>
      <c r="AO14">
        <v>1</v>
      </c>
      <c r="AP14">
        <v>2808293</v>
      </c>
      <c r="AQ14">
        <v>1286.0360000000001</v>
      </c>
      <c r="AR14">
        <f t="shared" si="1"/>
        <v>2183.6814832555233</v>
      </c>
      <c r="AS14">
        <f t="shared" si="2"/>
        <v>66.02599761033396</v>
      </c>
    </row>
    <row r="15" spans="1:45" x14ac:dyDescent="0.25">
      <c r="A15">
        <v>58014</v>
      </c>
      <c r="B15" t="s">
        <v>37</v>
      </c>
      <c r="C15">
        <v>40.398000000000003</v>
      </c>
      <c r="D15">
        <v>1330</v>
      </c>
      <c r="E15" s="6">
        <v>1329</v>
      </c>
      <c r="F15">
        <v>1372</v>
      </c>
      <c r="G15">
        <v>1382</v>
      </c>
      <c r="H15">
        <v>1384</v>
      </c>
      <c r="I15">
        <v>1423</v>
      </c>
      <c r="J15">
        <v>1439</v>
      </c>
      <c r="K15">
        <v>1459</v>
      </c>
      <c r="L15">
        <v>1471</v>
      </c>
      <c r="M15">
        <v>1470</v>
      </c>
      <c r="N15">
        <v>1432</v>
      </c>
      <c r="O15">
        <v>1409</v>
      </c>
      <c r="P15">
        <v>1363</v>
      </c>
      <c r="Q15">
        <v>1351</v>
      </c>
      <c r="R15">
        <v>1358</v>
      </c>
      <c r="S15">
        <v>1347</v>
      </c>
      <c r="T15">
        <v>1343</v>
      </c>
      <c r="U15">
        <v>1347</v>
      </c>
      <c r="V15">
        <v>1307</v>
      </c>
      <c r="W15">
        <v>418</v>
      </c>
      <c r="X15">
        <v>-63</v>
      </c>
      <c r="Y15">
        <v>-13.1</v>
      </c>
      <c r="Z15">
        <v>10.35</v>
      </c>
      <c r="AA15">
        <v>38</v>
      </c>
      <c r="AB15">
        <v>257</v>
      </c>
      <c r="AC15">
        <v>123</v>
      </c>
      <c r="AD15">
        <v>323.68</v>
      </c>
      <c r="AE15">
        <v>62.65</v>
      </c>
      <c r="AF15" t="s">
        <v>13</v>
      </c>
      <c r="AN15" s="8" t="s">
        <v>38</v>
      </c>
      <c r="AO15" s="8">
        <f>SUM(AO9:AO14)</f>
        <v>121</v>
      </c>
      <c r="AP15" s="8">
        <f>SUM(AP9:AP14)</f>
        <v>4253314</v>
      </c>
      <c r="AQ15" s="8">
        <f>SUM(AQ9:AQ14)</f>
        <v>5356.9889999999996</v>
      </c>
    </row>
    <row r="16" spans="1:45" x14ac:dyDescent="0.25">
      <c r="A16">
        <v>58016</v>
      </c>
      <c r="B16" t="s">
        <v>39</v>
      </c>
      <c r="C16">
        <v>36.911999999999999</v>
      </c>
      <c r="D16">
        <v>17848</v>
      </c>
      <c r="E16" s="6">
        <v>17905</v>
      </c>
      <c r="F16">
        <v>17787</v>
      </c>
      <c r="G16">
        <v>17991</v>
      </c>
      <c r="H16">
        <v>18081</v>
      </c>
      <c r="I16">
        <v>18056</v>
      </c>
      <c r="J16">
        <v>17941</v>
      </c>
      <c r="K16">
        <v>17945</v>
      </c>
      <c r="L16">
        <v>18147</v>
      </c>
      <c r="M16">
        <v>18167</v>
      </c>
      <c r="N16">
        <v>18297</v>
      </c>
      <c r="O16">
        <v>18464</v>
      </c>
      <c r="P16">
        <v>18563</v>
      </c>
      <c r="Q16">
        <v>18703</v>
      </c>
      <c r="R16">
        <v>18755</v>
      </c>
      <c r="S16">
        <v>18798</v>
      </c>
      <c r="T16">
        <v>18612</v>
      </c>
      <c r="U16">
        <v>18469</v>
      </c>
      <c r="V16">
        <v>18328</v>
      </c>
      <c r="W16">
        <v>4130</v>
      </c>
      <c r="X16">
        <v>799</v>
      </c>
      <c r="Y16">
        <v>23.99</v>
      </c>
      <c r="Z16">
        <v>111.89</v>
      </c>
      <c r="AA16">
        <v>515</v>
      </c>
      <c r="AB16">
        <v>2713</v>
      </c>
      <c r="AC16">
        <v>902</v>
      </c>
      <c r="AD16">
        <v>175.15</v>
      </c>
      <c r="AE16">
        <v>52.23</v>
      </c>
      <c r="AF16" t="s">
        <v>13</v>
      </c>
    </row>
    <row r="17" spans="1:40" x14ac:dyDescent="0.25">
      <c r="A17">
        <v>58017</v>
      </c>
      <c r="B17" t="s">
        <v>40</v>
      </c>
      <c r="C17">
        <v>7.3579999999999997</v>
      </c>
      <c r="D17">
        <v>1538</v>
      </c>
      <c r="E17" s="6">
        <v>1537</v>
      </c>
      <c r="F17">
        <v>1543</v>
      </c>
      <c r="G17">
        <v>1562</v>
      </c>
      <c r="H17">
        <v>1560</v>
      </c>
      <c r="I17">
        <v>1562</v>
      </c>
      <c r="J17">
        <v>1602</v>
      </c>
      <c r="K17">
        <v>1667</v>
      </c>
      <c r="L17">
        <v>1705</v>
      </c>
      <c r="M17">
        <v>1674</v>
      </c>
      <c r="N17">
        <v>1656</v>
      </c>
      <c r="O17">
        <v>1664</v>
      </c>
      <c r="P17">
        <v>1674</v>
      </c>
      <c r="Q17">
        <v>1641</v>
      </c>
      <c r="R17">
        <v>1612</v>
      </c>
      <c r="S17">
        <v>1574</v>
      </c>
      <c r="T17">
        <v>1562</v>
      </c>
      <c r="U17">
        <v>1515</v>
      </c>
      <c r="V17">
        <v>1475</v>
      </c>
      <c r="W17">
        <v>340</v>
      </c>
      <c r="X17">
        <v>-31</v>
      </c>
      <c r="Y17">
        <v>-8.36</v>
      </c>
      <c r="Z17">
        <v>46.21</v>
      </c>
      <c r="AA17">
        <v>22</v>
      </c>
      <c r="AB17">
        <v>235</v>
      </c>
      <c r="AC17">
        <v>83</v>
      </c>
      <c r="AD17">
        <v>377.27</v>
      </c>
      <c r="AE17">
        <v>44.68</v>
      </c>
      <c r="AF17" t="s">
        <v>13</v>
      </c>
    </row>
    <row r="18" spans="1:40" x14ac:dyDescent="0.25">
      <c r="A18">
        <v>58019</v>
      </c>
      <c r="B18" t="s">
        <v>41</v>
      </c>
      <c r="C18">
        <v>20.323</v>
      </c>
      <c r="D18">
        <v>11866</v>
      </c>
      <c r="E18" s="6">
        <v>11859</v>
      </c>
      <c r="F18">
        <v>11929</v>
      </c>
      <c r="G18">
        <v>12068</v>
      </c>
      <c r="H18">
        <v>12265</v>
      </c>
      <c r="I18">
        <v>12478</v>
      </c>
      <c r="J18">
        <v>12652</v>
      </c>
      <c r="K18">
        <v>13043</v>
      </c>
      <c r="L18">
        <v>13320</v>
      </c>
      <c r="M18">
        <v>13517</v>
      </c>
      <c r="N18">
        <v>13673</v>
      </c>
      <c r="O18">
        <v>13756</v>
      </c>
      <c r="P18">
        <v>13951</v>
      </c>
      <c r="Q18">
        <v>14046</v>
      </c>
      <c r="R18">
        <v>14147</v>
      </c>
      <c r="S18">
        <v>14132</v>
      </c>
      <c r="T18">
        <v>13974</v>
      </c>
      <c r="U18">
        <v>13879</v>
      </c>
      <c r="V18">
        <v>13842</v>
      </c>
      <c r="W18">
        <v>315</v>
      </c>
      <c r="X18">
        <v>-14</v>
      </c>
      <c r="Y18">
        <v>-4.26</v>
      </c>
      <c r="Z18">
        <v>15.5</v>
      </c>
      <c r="AA18">
        <v>26</v>
      </c>
      <c r="AB18">
        <v>206</v>
      </c>
      <c r="AC18">
        <v>83</v>
      </c>
      <c r="AD18">
        <v>319.23</v>
      </c>
      <c r="AE18">
        <v>52.91</v>
      </c>
      <c r="AF18" t="s">
        <v>13</v>
      </c>
    </row>
    <row r="19" spans="1:40" x14ac:dyDescent="0.25">
      <c r="A19">
        <v>58020</v>
      </c>
      <c r="B19" t="s">
        <v>42</v>
      </c>
      <c r="C19">
        <v>86.096000000000004</v>
      </c>
      <c r="D19">
        <v>3026</v>
      </c>
      <c r="E19" s="6">
        <v>3020</v>
      </c>
      <c r="F19">
        <v>3002</v>
      </c>
      <c r="G19">
        <v>3011</v>
      </c>
      <c r="H19">
        <v>3017</v>
      </c>
      <c r="I19">
        <v>3013</v>
      </c>
      <c r="J19">
        <v>3017</v>
      </c>
      <c r="K19">
        <v>3022</v>
      </c>
      <c r="L19">
        <v>3035</v>
      </c>
      <c r="M19">
        <v>3014</v>
      </c>
      <c r="N19">
        <v>2991</v>
      </c>
      <c r="O19">
        <v>2975</v>
      </c>
      <c r="P19">
        <v>2961</v>
      </c>
      <c r="Q19">
        <v>2918</v>
      </c>
      <c r="R19">
        <v>2894</v>
      </c>
      <c r="S19">
        <v>2869</v>
      </c>
      <c r="T19">
        <v>2835</v>
      </c>
      <c r="U19">
        <v>2821</v>
      </c>
      <c r="V19">
        <v>2788</v>
      </c>
      <c r="W19">
        <v>4226</v>
      </c>
      <c r="X19">
        <v>-695</v>
      </c>
      <c r="Y19">
        <v>-14.12</v>
      </c>
      <c r="Z19">
        <v>49.08</v>
      </c>
      <c r="AA19">
        <v>480</v>
      </c>
      <c r="AB19">
        <v>2499</v>
      </c>
      <c r="AC19">
        <v>1247</v>
      </c>
      <c r="AD19">
        <v>259.79000000000002</v>
      </c>
      <c r="AE19">
        <v>69.11</v>
      </c>
      <c r="AF19" t="s">
        <v>13</v>
      </c>
    </row>
    <row r="20" spans="1:40" x14ac:dyDescent="0.25">
      <c r="A20">
        <v>58021</v>
      </c>
      <c r="B20" t="s">
        <v>43</v>
      </c>
      <c r="C20">
        <v>5.37</v>
      </c>
      <c r="D20">
        <v>13602</v>
      </c>
      <c r="E20" s="6">
        <v>13615</v>
      </c>
      <c r="F20">
        <v>13885</v>
      </c>
      <c r="G20">
        <v>14689</v>
      </c>
      <c r="H20">
        <v>15225</v>
      </c>
      <c r="I20">
        <v>15792</v>
      </c>
      <c r="J20">
        <v>16368</v>
      </c>
      <c r="K20">
        <v>17244</v>
      </c>
      <c r="L20">
        <v>17915</v>
      </c>
      <c r="M20">
        <v>18289</v>
      </c>
      <c r="N20">
        <v>18519</v>
      </c>
      <c r="O20">
        <v>18741</v>
      </c>
      <c r="P20">
        <v>19021</v>
      </c>
      <c r="Q20">
        <v>19204</v>
      </c>
      <c r="R20">
        <v>19298</v>
      </c>
      <c r="S20">
        <v>19266</v>
      </c>
      <c r="T20">
        <v>19139</v>
      </c>
      <c r="U20">
        <v>19137</v>
      </c>
      <c r="V20">
        <v>19022</v>
      </c>
      <c r="W20">
        <v>668</v>
      </c>
      <c r="X20">
        <v>-80</v>
      </c>
      <c r="Y20">
        <v>-10.7</v>
      </c>
      <c r="Z20">
        <v>124.39</v>
      </c>
      <c r="AA20">
        <v>62</v>
      </c>
      <c r="AB20">
        <v>431</v>
      </c>
      <c r="AC20">
        <v>175</v>
      </c>
      <c r="AD20">
        <v>282.26</v>
      </c>
      <c r="AE20">
        <v>54.99</v>
      </c>
      <c r="AF20" t="s">
        <v>13</v>
      </c>
    </row>
    <row r="21" spans="1:40" x14ac:dyDescent="0.25">
      <c r="A21">
        <v>58025</v>
      </c>
      <c r="B21" t="s">
        <v>44</v>
      </c>
      <c r="C21">
        <v>15.263999999999999</v>
      </c>
      <c r="D21">
        <v>481</v>
      </c>
      <c r="E21" s="6">
        <v>481</v>
      </c>
      <c r="F21">
        <v>502</v>
      </c>
      <c r="G21">
        <v>490</v>
      </c>
      <c r="H21">
        <v>491</v>
      </c>
      <c r="I21">
        <v>485</v>
      </c>
      <c r="J21">
        <v>483</v>
      </c>
      <c r="K21">
        <v>478</v>
      </c>
      <c r="L21">
        <v>467</v>
      </c>
      <c r="M21">
        <v>467</v>
      </c>
      <c r="N21">
        <v>479</v>
      </c>
      <c r="O21">
        <v>466</v>
      </c>
      <c r="P21">
        <v>448</v>
      </c>
      <c r="Q21">
        <v>449</v>
      </c>
      <c r="R21">
        <v>447</v>
      </c>
      <c r="S21">
        <v>435</v>
      </c>
      <c r="T21">
        <v>449</v>
      </c>
      <c r="U21">
        <v>427</v>
      </c>
      <c r="V21">
        <v>439</v>
      </c>
      <c r="W21">
        <v>845</v>
      </c>
      <c r="X21">
        <v>101</v>
      </c>
      <c r="Y21">
        <v>13.58</v>
      </c>
      <c r="Z21">
        <v>55.36</v>
      </c>
      <c r="AA21">
        <v>94</v>
      </c>
      <c r="AB21">
        <v>591</v>
      </c>
      <c r="AC21">
        <v>160</v>
      </c>
      <c r="AD21">
        <v>170.21</v>
      </c>
      <c r="AE21">
        <v>42.98</v>
      </c>
      <c r="AF21" t="s">
        <v>13</v>
      </c>
    </row>
    <row r="22" spans="1:40" x14ac:dyDescent="0.25">
      <c r="A22">
        <v>58027</v>
      </c>
      <c r="B22" t="s">
        <v>45</v>
      </c>
      <c r="C22">
        <v>12.051</v>
      </c>
      <c r="D22">
        <v>8846</v>
      </c>
      <c r="E22" s="6">
        <v>8858</v>
      </c>
      <c r="F22">
        <v>8932</v>
      </c>
      <c r="G22">
        <v>9282</v>
      </c>
      <c r="H22">
        <v>9489</v>
      </c>
      <c r="I22">
        <v>9688</v>
      </c>
      <c r="J22">
        <v>9892</v>
      </c>
      <c r="K22">
        <v>10137</v>
      </c>
      <c r="L22">
        <v>10564</v>
      </c>
      <c r="M22">
        <v>10859</v>
      </c>
      <c r="N22">
        <v>11038</v>
      </c>
      <c r="O22">
        <v>11173</v>
      </c>
      <c r="P22">
        <v>11272</v>
      </c>
      <c r="Q22">
        <v>11302</v>
      </c>
      <c r="R22">
        <v>11407</v>
      </c>
      <c r="S22">
        <v>11342</v>
      </c>
      <c r="T22">
        <v>11351</v>
      </c>
      <c r="U22">
        <v>11297</v>
      </c>
      <c r="V22">
        <v>11254</v>
      </c>
      <c r="W22">
        <v>1075</v>
      </c>
      <c r="X22">
        <v>15</v>
      </c>
      <c r="Y22">
        <v>1.42</v>
      </c>
      <c r="Z22">
        <v>89.2</v>
      </c>
      <c r="AA22">
        <v>143</v>
      </c>
      <c r="AB22">
        <v>690</v>
      </c>
      <c r="AC22">
        <v>242</v>
      </c>
      <c r="AD22">
        <v>169.23</v>
      </c>
      <c r="AE22">
        <v>55.8</v>
      </c>
      <c r="AF22" t="s">
        <v>13</v>
      </c>
    </row>
    <row r="23" spans="1:40" x14ac:dyDescent="0.25">
      <c r="A23">
        <v>58028</v>
      </c>
      <c r="B23" t="s">
        <v>46</v>
      </c>
      <c r="C23">
        <v>31.673999999999999</v>
      </c>
      <c r="D23">
        <v>3331</v>
      </c>
      <c r="E23" s="6">
        <v>3327</v>
      </c>
      <c r="F23">
        <v>3344</v>
      </c>
      <c r="G23">
        <v>3389</v>
      </c>
      <c r="H23">
        <v>3447</v>
      </c>
      <c r="I23">
        <v>3544</v>
      </c>
      <c r="J23">
        <v>3583</v>
      </c>
      <c r="K23">
        <v>3698</v>
      </c>
      <c r="L23">
        <v>3823</v>
      </c>
      <c r="M23">
        <v>3949</v>
      </c>
      <c r="N23">
        <v>4021</v>
      </c>
      <c r="O23">
        <v>4093</v>
      </c>
      <c r="P23">
        <v>4146</v>
      </c>
      <c r="Q23">
        <v>4200</v>
      </c>
      <c r="R23">
        <v>4278</v>
      </c>
      <c r="S23">
        <v>4214</v>
      </c>
      <c r="T23">
        <v>4199</v>
      </c>
      <c r="U23">
        <v>4200</v>
      </c>
      <c r="V23">
        <v>4136</v>
      </c>
      <c r="W23">
        <v>440</v>
      </c>
      <c r="X23">
        <v>-40</v>
      </c>
      <c r="Y23">
        <v>-8.33</v>
      </c>
      <c r="Z23">
        <v>13.89</v>
      </c>
      <c r="AA23">
        <v>36</v>
      </c>
      <c r="AB23">
        <v>286</v>
      </c>
      <c r="AC23">
        <v>118</v>
      </c>
      <c r="AD23">
        <v>327.78</v>
      </c>
      <c r="AE23">
        <v>53.85</v>
      </c>
      <c r="AF23" t="s">
        <v>13</v>
      </c>
    </row>
    <row r="24" spans="1:40" x14ac:dyDescent="0.25">
      <c r="A24">
        <v>58030</v>
      </c>
      <c r="B24" t="s">
        <v>47</v>
      </c>
      <c r="C24">
        <v>18.811</v>
      </c>
      <c r="D24">
        <v>371</v>
      </c>
      <c r="E24" s="6">
        <v>365</v>
      </c>
      <c r="F24">
        <v>366</v>
      </c>
      <c r="G24">
        <v>363</v>
      </c>
      <c r="H24">
        <v>369</v>
      </c>
      <c r="I24">
        <v>368</v>
      </c>
      <c r="J24">
        <v>373</v>
      </c>
      <c r="K24">
        <v>359</v>
      </c>
      <c r="L24">
        <v>359</v>
      </c>
      <c r="M24">
        <v>365</v>
      </c>
      <c r="N24">
        <v>354</v>
      </c>
      <c r="O24">
        <v>363</v>
      </c>
      <c r="P24">
        <v>363</v>
      </c>
      <c r="Q24">
        <v>353</v>
      </c>
      <c r="R24">
        <v>356</v>
      </c>
      <c r="S24">
        <v>349</v>
      </c>
      <c r="T24">
        <v>352</v>
      </c>
      <c r="U24">
        <v>327</v>
      </c>
      <c r="V24">
        <v>332</v>
      </c>
      <c r="W24">
        <v>1258</v>
      </c>
      <c r="X24">
        <v>99</v>
      </c>
      <c r="Y24">
        <v>8.5399999999999991</v>
      </c>
      <c r="Z24">
        <v>66.88</v>
      </c>
      <c r="AA24">
        <v>142</v>
      </c>
      <c r="AB24">
        <v>815</v>
      </c>
      <c r="AC24">
        <v>301</v>
      </c>
      <c r="AD24">
        <v>211.97</v>
      </c>
      <c r="AE24">
        <v>54.36</v>
      </c>
      <c r="AF24" t="s">
        <v>13</v>
      </c>
    </row>
    <row r="25" spans="1:40" x14ac:dyDescent="0.25">
      <c r="A25">
        <v>58031</v>
      </c>
      <c r="B25" t="s">
        <v>48</v>
      </c>
      <c r="C25">
        <v>10.347</v>
      </c>
      <c r="D25">
        <v>5839</v>
      </c>
      <c r="E25" s="6">
        <v>5802</v>
      </c>
      <c r="F25">
        <v>5889</v>
      </c>
      <c r="G25">
        <v>6078</v>
      </c>
      <c r="H25">
        <v>6369</v>
      </c>
      <c r="I25">
        <v>6760</v>
      </c>
      <c r="J25">
        <v>7285</v>
      </c>
      <c r="K25">
        <v>7888</v>
      </c>
      <c r="L25">
        <v>8574</v>
      </c>
      <c r="M25">
        <v>9036</v>
      </c>
      <c r="N25">
        <v>9400</v>
      </c>
      <c r="O25">
        <v>9646</v>
      </c>
      <c r="P25">
        <v>10128</v>
      </c>
      <c r="Q25">
        <v>10261</v>
      </c>
      <c r="R25">
        <v>10353</v>
      </c>
      <c r="S25">
        <v>10419</v>
      </c>
      <c r="T25">
        <v>10476</v>
      </c>
      <c r="U25">
        <v>10569</v>
      </c>
      <c r="V25">
        <v>10650</v>
      </c>
      <c r="W25">
        <v>575</v>
      </c>
      <c r="X25">
        <v>-37</v>
      </c>
      <c r="Y25">
        <v>-6.05</v>
      </c>
      <c r="Z25">
        <v>55.57</v>
      </c>
      <c r="AA25">
        <v>38</v>
      </c>
      <c r="AB25">
        <v>367</v>
      </c>
      <c r="AC25">
        <v>170</v>
      </c>
      <c r="AD25">
        <v>447.37</v>
      </c>
      <c r="AE25">
        <v>56.68</v>
      </c>
      <c r="AF25" t="s">
        <v>13</v>
      </c>
    </row>
    <row r="26" spans="1:40" x14ac:dyDescent="0.25">
      <c r="A26">
        <v>58033</v>
      </c>
      <c r="B26" t="s">
        <v>49</v>
      </c>
      <c r="C26">
        <v>20.725999999999999</v>
      </c>
      <c r="D26">
        <v>329</v>
      </c>
      <c r="E26" s="6">
        <v>329</v>
      </c>
      <c r="F26">
        <v>320</v>
      </c>
      <c r="G26">
        <v>318</v>
      </c>
      <c r="H26">
        <v>323</v>
      </c>
      <c r="I26">
        <v>329</v>
      </c>
      <c r="J26">
        <v>322</v>
      </c>
      <c r="K26">
        <v>380</v>
      </c>
      <c r="L26">
        <v>397</v>
      </c>
      <c r="M26">
        <v>389</v>
      </c>
      <c r="N26">
        <v>355</v>
      </c>
      <c r="O26">
        <v>334</v>
      </c>
      <c r="P26">
        <v>326</v>
      </c>
      <c r="Q26">
        <v>329</v>
      </c>
      <c r="R26">
        <v>330</v>
      </c>
      <c r="S26">
        <v>343</v>
      </c>
      <c r="T26">
        <v>353</v>
      </c>
      <c r="U26">
        <v>327</v>
      </c>
      <c r="V26">
        <v>332</v>
      </c>
      <c r="W26">
        <v>1968</v>
      </c>
      <c r="X26">
        <v>404</v>
      </c>
      <c r="Y26">
        <v>25.83</v>
      </c>
      <c r="Z26">
        <v>94.95</v>
      </c>
      <c r="AA26">
        <v>253</v>
      </c>
      <c r="AB26">
        <v>1329</v>
      </c>
      <c r="AC26">
        <v>386</v>
      </c>
      <c r="AD26">
        <v>152.57</v>
      </c>
      <c r="AE26">
        <v>48.08</v>
      </c>
      <c r="AF26" t="s">
        <v>13</v>
      </c>
    </row>
    <row r="27" spans="1:40" x14ac:dyDescent="0.25">
      <c r="A27">
        <v>58035</v>
      </c>
      <c r="B27" t="s">
        <v>50</v>
      </c>
      <c r="C27">
        <v>3.544</v>
      </c>
      <c r="D27">
        <v>4921</v>
      </c>
      <c r="E27" s="6">
        <v>4924</v>
      </c>
      <c r="F27">
        <v>4889</v>
      </c>
      <c r="G27">
        <v>4892</v>
      </c>
      <c r="H27">
        <v>4821</v>
      </c>
      <c r="I27">
        <v>4820</v>
      </c>
      <c r="J27">
        <v>4777</v>
      </c>
      <c r="K27">
        <v>4821</v>
      </c>
      <c r="L27">
        <v>4788</v>
      </c>
      <c r="M27">
        <v>4737</v>
      </c>
      <c r="N27">
        <v>4687</v>
      </c>
      <c r="O27">
        <v>4637</v>
      </c>
      <c r="P27">
        <v>4595</v>
      </c>
      <c r="Q27">
        <v>4566</v>
      </c>
      <c r="R27">
        <v>4552</v>
      </c>
      <c r="S27">
        <v>4495</v>
      </c>
      <c r="T27">
        <v>4423</v>
      </c>
      <c r="U27">
        <v>4395</v>
      </c>
      <c r="V27">
        <v>4273</v>
      </c>
      <c r="W27">
        <v>4206</v>
      </c>
      <c r="X27">
        <v>858</v>
      </c>
      <c r="Y27">
        <v>25.63</v>
      </c>
      <c r="Z27">
        <v>1186.79</v>
      </c>
      <c r="AA27">
        <v>615</v>
      </c>
      <c r="AB27">
        <v>2788</v>
      </c>
      <c r="AC27">
        <v>803</v>
      </c>
      <c r="AD27">
        <v>130.57</v>
      </c>
      <c r="AE27">
        <v>50.86</v>
      </c>
      <c r="AF27" t="s">
        <v>13</v>
      </c>
    </row>
    <row r="28" spans="1:40" x14ac:dyDescent="0.25">
      <c r="A28">
        <v>58037</v>
      </c>
      <c r="B28" t="s">
        <v>51</v>
      </c>
      <c r="C28">
        <v>5.6520000000000001</v>
      </c>
      <c r="D28">
        <v>748</v>
      </c>
      <c r="E28" s="6">
        <v>750</v>
      </c>
      <c r="F28">
        <v>779</v>
      </c>
      <c r="G28">
        <v>797</v>
      </c>
      <c r="H28">
        <v>786</v>
      </c>
      <c r="I28">
        <v>788</v>
      </c>
      <c r="J28">
        <v>787</v>
      </c>
      <c r="K28">
        <v>789</v>
      </c>
      <c r="L28">
        <v>762</v>
      </c>
      <c r="M28">
        <v>764</v>
      </c>
      <c r="N28">
        <v>743</v>
      </c>
      <c r="O28">
        <v>747</v>
      </c>
      <c r="P28">
        <v>792</v>
      </c>
      <c r="Q28">
        <v>792</v>
      </c>
      <c r="R28">
        <v>773</v>
      </c>
      <c r="S28">
        <v>758</v>
      </c>
      <c r="T28">
        <v>734</v>
      </c>
      <c r="U28">
        <v>705</v>
      </c>
      <c r="V28">
        <v>682</v>
      </c>
      <c r="W28">
        <v>424</v>
      </c>
      <c r="X28">
        <v>-75</v>
      </c>
      <c r="Y28">
        <v>-15.03</v>
      </c>
      <c r="Z28">
        <v>75.02</v>
      </c>
      <c r="AA28">
        <v>36</v>
      </c>
      <c r="AB28">
        <v>258</v>
      </c>
      <c r="AC28">
        <v>130</v>
      </c>
      <c r="AD28">
        <v>361.11</v>
      </c>
      <c r="AE28">
        <v>64.34</v>
      </c>
      <c r="AF28" t="s">
        <v>13</v>
      </c>
    </row>
    <row r="29" spans="1:40" x14ac:dyDescent="0.25">
      <c r="A29">
        <v>58041</v>
      </c>
      <c r="B29" t="s">
        <v>52</v>
      </c>
      <c r="C29">
        <v>15.01</v>
      </c>
      <c r="D29">
        <v>7925</v>
      </c>
      <c r="E29" s="6">
        <v>7927</v>
      </c>
      <c r="F29">
        <v>8126</v>
      </c>
      <c r="G29">
        <v>8233</v>
      </c>
      <c r="H29">
        <v>8244</v>
      </c>
      <c r="I29">
        <v>8304</v>
      </c>
      <c r="J29">
        <v>8376</v>
      </c>
      <c r="K29">
        <v>8426</v>
      </c>
      <c r="L29">
        <v>8696</v>
      </c>
      <c r="M29">
        <v>8770</v>
      </c>
      <c r="N29">
        <v>8811</v>
      </c>
      <c r="O29">
        <v>8905</v>
      </c>
      <c r="P29">
        <v>8924</v>
      </c>
      <c r="Q29">
        <v>8928</v>
      </c>
      <c r="R29">
        <v>8980</v>
      </c>
      <c r="S29">
        <v>8922</v>
      </c>
      <c r="T29">
        <v>8868</v>
      </c>
      <c r="U29">
        <v>8781</v>
      </c>
      <c r="V29">
        <v>8775</v>
      </c>
      <c r="W29">
        <v>1884</v>
      </c>
      <c r="X29">
        <v>132</v>
      </c>
      <c r="Y29">
        <v>7.53</v>
      </c>
      <c r="Z29">
        <v>125.52</v>
      </c>
      <c r="AA29">
        <v>217</v>
      </c>
      <c r="AB29">
        <v>1276</v>
      </c>
      <c r="AC29">
        <v>391</v>
      </c>
      <c r="AD29">
        <v>180.18</v>
      </c>
      <c r="AE29">
        <v>47.65</v>
      </c>
      <c r="AF29" t="s">
        <v>13</v>
      </c>
    </row>
    <row r="30" spans="1:40" x14ac:dyDescent="0.25">
      <c r="A30">
        <v>58044</v>
      </c>
      <c r="B30" t="s">
        <v>53</v>
      </c>
      <c r="C30">
        <v>10.103999999999999</v>
      </c>
      <c r="D30">
        <v>6436</v>
      </c>
      <c r="E30" s="6">
        <v>6437</v>
      </c>
      <c r="F30">
        <v>6553</v>
      </c>
      <c r="G30">
        <v>6754</v>
      </c>
      <c r="H30">
        <v>6887</v>
      </c>
      <c r="I30">
        <v>6986</v>
      </c>
      <c r="J30">
        <v>7016</v>
      </c>
      <c r="K30">
        <v>7171</v>
      </c>
      <c r="L30">
        <v>7265</v>
      </c>
      <c r="M30">
        <v>7366</v>
      </c>
      <c r="N30">
        <v>7393</v>
      </c>
      <c r="O30">
        <v>7417</v>
      </c>
      <c r="P30">
        <v>7373</v>
      </c>
      <c r="Q30">
        <v>7374</v>
      </c>
      <c r="R30">
        <v>7379</v>
      </c>
      <c r="S30">
        <v>7296</v>
      </c>
      <c r="T30">
        <v>7308</v>
      </c>
      <c r="U30">
        <v>7207</v>
      </c>
      <c r="V30">
        <v>7213</v>
      </c>
      <c r="W30">
        <v>1207</v>
      </c>
      <c r="X30">
        <v>3</v>
      </c>
      <c r="Y30">
        <v>0.25</v>
      </c>
      <c r="Z30">
        <v>119.46</v>
      </c>
      <c r="AA30">
        <v>138</v>
      </c>
      <c r="AB30">
        <v>751</v>
      </c>
      <c r="AC30">
        <v>318</v>
      </c>
      <c r="AD30">
        <v>230.43</v>
      </c>
      <c r="AE30">
        <v>60.72</v>
      </c>
      <c r="AF30" t="s">
        <v>13</v>
      </c>
    </row>
    <row r="31" spans="1:40" x14ac:dyDescent="0.25">
      <c r="A31">
        <v>58045</v>
      </c>
      <c r="B31" t="s">
        <v>54</v>
      </c>
      <c r="C31">
        <v>26.129000000000001</v>
      </c>
      <c r="D31">
        <v>7195</v>
      </c>
      <c r="E31" s="6">
        <v>7191</v>
      </c>
      <c r="F31">
        <v>7261</v>
      </c>
      <c r="G31">
        <v>7420</v>
      </c>
      <c r="H31">
        <v>7545</v>
      </c>
      <c r="I31">
        <v>7762</v>
      </c>
      <c r="J31">
        <v>7763</v>
      </c>
      <c r="K31">
        <v>7937</v>
      </c>
      <c r="L31">
        <v>8203</v>
      </c>
      <c r="M31">
        <v>8314</v>
      </c>
      <c r="N31">
        <v>8358</v>
      </c>
      <c r="O31">
        <v>8388</v>
      </c>
      <c r="P31">
        <v>8383</v>
      </c>
      <c r="Q31">
        <v>8389</v>
      </c>
      <c r="R31">
        <v>8285</v>
      </c>
      <c r="S31">
        <v>8310</v>
      </c>
      <c r="T31">
        <v>8222</v>
      </c>
      <c r="U31">
        <v>8140</v>
      </c>
      <c r="V31">
        <v>8332</v>
      </c>
      <c r="W31">
        <v>695</v>
      </c>
      <c r="X31">
        <v>-66</v>
      </c>
      <c r="Y31">
        <v>-8.67</v>
      </c>
      <c r="Z31">
        <v>26.6</v>
      </c>
      <c r="AA31">
        <v>79</v>
      </c>
      <c r="AB31">
        <v>424</v>
      </c>
      <c r="AC31">
        <v>192</v>
      </c>
      <c r="AD31">
        <v>243.04</v>
      </c>
      <c r="AE31">
        <v>63.92</v>
      </c>
      <c r="AF31" t="s">
        <v>13</v>
      </c>
    </row>
    <row r="32" spans="1:40" x14ac:dyDescent="0.25">
      <c r="A32">
        <v>58048</v>
      </c>
      <c r="B32" t="s">
        <v>55</v>
      </c>
      <c r="C32">
        <v>31.376000000000001</v>
      </c>
      <c r="D32">
        <v>744</v>
      </c>
      <c r="E32" s="6">
        <v>739</v>
      </c>
      <c r="F32">
        <v>715</v>
      </c>
      <c r="G32">
        <v>781</v>
      </c>
      <c r="H32">
        <v>807</v>
      </c>
      <c r="I32">
        <v>812</v>
      </c>
      <c r="J32">
        <v>833</v>
      </c>
      <c r="K32">
        <v>869</v>
      </c>
      <c r="L32">
        <v>858</v>
      </c>
      <c r="M32">
        <v>863</v>
      </c>
      <c r="N32">
        <v>862</v>
      </c>
      <c r="O32">
        <v>859</v>
      </c>
      <c r="P32">
        <v>854</v>
      </c>
      <c r="Q32">
        <v>851</v>
      </c>
      <c r="R32">
        <v>897</v>
      </c>
      <c r="S32">
        <v>903</v>
      </c>
      <c r="T32">
        <v>901</v>
      </c>
      <c r="U32">
        <v>889</v>
      </c>
      <c r="V32">
        <v>852</v>
      </c>
      <c r="W32">
        <v>341</v>
      </c>
      <c r="X32">
        <v>-155</v>
      </c>
      <c r="Y32">
        <v>-31.25</v>
      </c>
      <c r="Z32">
        <v>10.87</v>
      </c>
      <c r="AA32">
        <v>20</v>
      </c>
      <c r="AB32">
        <v>187</v>
      </c>
      <c r="AC32">
        <v>134</v>
      </c>
      <c r="AD32">
        <v>670</v>
      </c>
      <c r="AE32">
        <v>82.35</v>
      </c>
      <c r="AF32" t="s">
        <v>13</v>
      </c>
      <c r="AH32" t="s">
        <v>56</v>
      </c>
      <c r="AI32" t="s">
        <v>57</v>
      </c>
      <c r="AJ32" t="s">
        <v>58</v>
      </c>
      <c r="AK32" t="s">
        <v>59</v>
      </c>
      <c r="AM32" t="s">
        <v>60</v>
      </c>
      <c r="AN32" t="s">
        <v>61</v>
      </c>
    </row>
    <row r="33" spans="1:41" x14ac:dyDescent="0.25">
      <c r="A33">
        <v>58051</v>
      </c>
      <c r="B33" t="s">
        <v>62</v>
      </c>
      <c r="C33">
        <v>17.952999999999999</v>
      </c>
      <c r="D33">
        <v>9533</v>
      </c>
      <c r="E33" s="6">
        <v>9538</v>
      </c>
      <c r="F33">
        <v>9646</v>
      </c>
      <c r="G33">
        <v>9761</v>
      </c>
      <c r="H33">
        <v>9828</v>
      </c>
      <c r="I33">
        <v>9849</v>
      </c>
      <c r="J33">
        <v>9912</v>
      </c>
      <c r="K33">
        <v>10085</v>
      </c>
      <c r="L33">
        <v>10320</v>
      </c>
      <c r="M33">
        <v>10411</v>
      </c>
      <c r="N33">
        <v>10513</v>
      </c>
      <c r="O33">
        <v>10649</v>
      </c>
      <c r="P33">
        <v>10865</v>
      </c>
      <c r="Q33">
        <v>10913</v>
      </c>
      <c r="R33">
        <v>10966</v>
      </c>
      <c r="S33">
        <v>10907</v>
      </c>
      <c r="T33">
        <v>10963</v>
      </c>
      <c r="U33">
        <v>10869</v>
      </c>
      <c r="V33">
        <v>10745</v>
      </c>
      <c r="W33">
        <v>896</v>
      </c>
      <c r="X33">
        <v>-59</v>
      </c>
      <c r="Y33">
        <v>-6.18</v>
      </c>
      <c r="Z33">
        <v>49.91</v>
      </c>
      <c r="AA33">
        <v>127</v>
      </c>
      <c r="AB33">
        <v>531</v>
      </c>
      <c r="AC33">
        <v>238</v>
      </c>
      <c r="AD33">
        <v>187.4</v>
      </c>
      <c r="AE33">
        <v>68.739999999999995</v>
      </c>
      <c r="AF33" t="s">
        <v>13</v>
      </c>
      <c r="AH33" t="s">
        <v>13</v>
      </c>
      <c r="AI33" s="9">
        <v>11300</v>
      </c>
      <c r="AJ33" s="9">
        <v>60965</v>
      </c>
      <c r="AK33" s="9">
        <v>22126</v>
      </c>
      <c r="AM33" t="s">
        <v>13</v>
      </c>
      <c r="AN33" s="9">
        <v>3827</v>
      </c>
      <c r="AO33">
        <f>AN33/$AN$39*100</f>
        <v>0.69718974418765645</v>
      </c>
    </row>
    <row r="34" spans="1:41" x14ac:dyDescent="0.25">
      <c r="A34">
        <v>58052</v>
      </c>
      <c r="B34" t="s">
        <v>63</v>
      </c>
      <c r="C34">
        <v>20.498999999999999</v>
      </c>
      <c r="D34">
        <v>1060</v>
      </c>
      <c r="E34" s="6">
        <v>1058</v>
      </c>
      <c r="F34">
        <v>1050</v>
      </c>
      <c r="G34">
        <v>1042</v>
      </c>
      <c r="H34">
        <v>1063</v>
      </c>
      <c r="I34">
        <v>1074</v>
      </c>
      <c r="J34">
        <v>1095</v>
      </c>
      <c r="K34">
        <v>1137</v>
      </c>
      <c r="L34">
        <v>1166</v>
      </c>
      <c r="M34">
        <v>1179</v>
      </c>
      <c r="N34">
        <v>1190</v>
      </c>
      <c r="O34">
        <v>1183</v>
      </c>
      <c r="P34">
        <v>1160</v>
      </c>
      <c r="Q34">
        <v>1149</v>
      </c>
      <c r="R34">
        <v>1124</v>
      </c>
      <c r="S34">
        <v>1107</v>
      </c>
      <c r="T34">
        <v>1109</v>
      </c>
      <c r="U34">
        <v>1092</v>
      </c>
      <c r="V34">
        <v>1087</v>
      </c>
      <c r="W34">
        <v>1455</v>
      </c>
      <c r="X34">
        <v>151</v>
      </c>
      <c r="Y34">
        <v>11.58</v>
      </c>
      <c r="Z34">
        <v>70.98</v>
      </c>
      <c r="AA34">
        <v>185</v>
      </c>
      <c r="AB34">
        <v>986</v>
      </c>
      <c r="AC34">
        <v>284</v>
      </c>
      <c r="AD34">
        <v>153.51</v>
      </c>
      <c r="AE34">
        <v>47.57</v>
      </c>
      <c r="AF34" t="s">
        <v>13</v>
      </c>
      <c r="AH34" t="s">
        <v>35</v>
      </c>
      <c r="AI34" s="9">
        <v>15288</v>
      </c>
      <c r="AJ34" s="9">
        <v>76184</v>
      </c>
      <c r="AK34" s="9">
        <v>25128</v>
      </c>
      <c r="AM34" t="s">
        <v>35</v>
      </c>
      <c r="AN34" s="9">
        <v>15675</v>
      </c>
      <c r="AO34">
        <f t="shared" ref="AO34:AO38" si="3">AN34/$AN$39*100</f>
        <v>2.8556177789760948</v>
      </c>
    </row>
    <row r="35" spans="1:41" x14ac:dyDescent="0.25">
      <c r="A35">
        <v>58053</v>
      </c>
      <c r="B35" t="s">
        <v>64</v>
      </c>
      <c r="C35">
        <v>13.691000000000001</v>
      </c>
      <c r="D35">
        <v>480</v>
      </c>
      <c r="E35" s="6">
        <v>476</v>
      </c>
      <c r="F35">
        <v>478</v>
      </c>
      <c r="G35">
        <v>463</v>
      </c>
      <c r="H35">
        <v>475</v>
      </c>
      <c r="I35">
        <v>469</v>
      </c>
      <c r="J35">
        <v>478</v>
      </c>
      <c r="K35">
        <v>505</v>
      </c>
      <c r="L35">
        <v>504</v>
      </c>
      <c r="M35">
        <v>490</v>
      </c>
      <c r="N35">
        <v>487</v>
      </c>
      <c r="O35">
        <v>487</v>
      </c>
      <c r="P35">
        <v>473</v>
      </c>
      <c r="Q35">
        <v>479</v>
      </c>
      <c r="R35">
        <v>478</v>
      </c>
      <c r="S35">
        <v>464</v>
      </c>
      <c r="T35">
        <v>459</v>
      </c>
      <c r="U35">
        <v>446</v>
      </c>
      <c r="V35">
        <v>437</v>
      </c>
      <c r="W35">
        <v>888</v>
      </c>
      <c r="X35">
        <v>118</v>
      </c>
      <c r="Y35">
        <v>15.32</v>
      </c>
      <c r="Z35">
        <v>64.86</v>
      </c>
      <c r="AA35">
        <v>111</v>
      </c>
      <c r="AB35">
        <v>577</v>
      </c>
      <c r="AC35">
        <v>200</v>
      </c>
      <c r="AD35">
        <v>180.18</v>
      </c>
      <c r="AE35">
        <v>53.9</v>
      </c>
      <c r="AF35" t="s">
        <v>13</v>
      </c>
      <c r="AH35" t="s">
        <v>26</v>
      </c>
      <c r="AI35" s="9">
        <v>43408</v>
      </c>
      <c r="AJ35" s="9">
        <v>198399</v>
      </c>
      <c r="AK35" s="9">
        <v>56551</v>
      </c>
      <c r="AM35" t="s">
        <v>26</v>
      </c>
      <c r="AN35" s="9">
        <v>73773</v>
      </c>
      <c r="AO35">
        <f t="shared" si="3"/>
        <v>13.439712306756199</v>
      </c>
    </row>
    <row r="36" spans="1:41" x14ac:dyDescent="0.25">
      <c r="A36">
        <v>58055</v>
      </c>
      <c r="B36" t="s">
        <v>65</v>
      </c>
      <c r="C36">
        <v>7.6379999999999999</v>
      </c>
      <c r="D36">
        <v>27281</v>
      </c>
      <c r="E36" s="6">
        <v>27328</v>
      </c>
      <c r="F36">
        <v>27938</v>
      </c>
      <c r="G36">
        <v>29447</v>
      </c>
      <c r="H36">
        <v>30342</v>
      </c>
      <c r="I36">
        <v>31622</v>
      </c>
      <c r="J36">
        <v>32235</v>
      </c>
      <c r="K36">
        <v>33305</v>
      </c>
      <c r="L36">
        <v>34450</v>
      </c>
      <c r="M36">
        <v>34806</v>
      </c>
      <c r="N36">
        <v>35402</v>
      </c>
      <c r="O36">
        <v>35777</v>
      </c>
      <c r="P36">
        <v>36343</v>
      </c>
      <c r="Q36">
        <v>36536</v>
      </c>
      <c r="R36">
        <v>36427</v>
      </c>
      <c r="S36">
        <v>36626</v>
      </c>
      <c r="T36">
        <v>36883</v>
      </c>
      <c r="U36">
        <v>37075</v>
      </c>
      <c r="V36">
        <v>37115</v>
      </c>
      <c r="W36">
        <v>772</v>
      </c>
      <c r="X36">
        <v>2</v>
      </c>
      <c r="Y36">
        <v>0.26</v>
      </c>
      <c r="Z36">
        <v>101.07</v>
      </c>
      <c r="AA36">
        <v>93</v>
      </c>
      <c r="AB36">
        <v>453</v>
      </c>
      <c r="AC36">
        <v>226</v>
      </c>
      <c r="AD36">
        <v>243.01</v>
      </c>
      <c r="AE36">
        <v>70.42</v>
      </c>
      <c r="AF36" t="s">
        <v>13</v>
      </c>
      <c r="AH36" t="s">
        <v>29</v>
      </c>
      <c r="AI36" s="9">
        <v>69624</v>
      </c>
      <c r="AJ36" s="9">
        <v>330924</v>
      </c>
      <c r="AK36" s="9">
        <v>99314</v>
      </c>
      <c r="AM36" t="s">
        <v>29</v>
      </c>
      <c r="AN36" s="9">
        <v>105022</v>
      </c>
      <c r="AO36">
        <f t="shared" si="3"/>
        <v>19.132548030853425</v>
      </c>
    </row>
    <row r="37" spans="1:41" x14ac:dyDescent="0.25">
      <c r="A37">
        <v>58058</v>
      </c>
      <c r="B37" t="s">
        <v>66</v>
      </c>
      <c r="C37">
        <v>29.042999999999999</v>
      </c>
      <c r="D37">
        <v>1159</v>
      </c>
      <c r="E37" s="6">
        <v>1158</v>
      </c>
      <c r="F37">
        <v>1176</v>
      </c>
      <c r="G37">
        <v>1210</v>
      </c>
      <c r="H37">
        <v>1244</v>
      </c>
      <c r="I37">
        <v>1289</v>
      </c>
      <c r="J37">
        <v>1304</v>
      </c>
      <c r="K37">
        <v>1396</v>
      </c>
      <c r="L37">
        <v>1473</v>
      </c>
      <c r="M37">
        <v>1442</v>
      </c>
      <c r="N37">
        <v>1442</v>
      </c>
      <c r="O37">
        <v>1415</v>
      </c>
      <c r="P37">
        <v>1405</v>
      </c>
      <c r="Q37">
        <v>1375</v>
      </c>
      <c r="R37">
        <v>1357</v>
      </c>
      <c r="S37">
        <v>1341</v>
      </c>
      <c r="T37">
        <v>1328</v>
      </c>
      <c r="U37">
        <v>1316</v>
      </c>
      <c r="V37">
        <v>1283</v>
      </c>
      <c r="W37">
        <v>2995</v>
      </c>
      <c r="X37">
        <v>460</v>
      </c>
      <c r="Y37">
        <v>18.149999999999999</v>
      </c>
      <c r="Z37">
        <v>103.12</v>
      </c>
      <c r="AA37">
        <v>376</v>
      </c>
      <c r="AB37">
        <v>1961</v>
      </c>
      <c r="AC37">
        <v>658</v>
      </c>
      <c r="AD37">
        <v>175</v>
      </c>
      <c r="AE37">
        <v>52.73</v>
      </c>
      <c r="AF37" t="s">
        <v>13</v>
      </c>
      <c r="AH37" t="s">
        <v>32</v>
      </c>
      <c r="AI37" s="9">
        <v>62749</v>
      </c>
      <c r="AJ37" s="9">
        <v>288302</v>
      </c>
      <c r="AK37" s="9">
        <v>84759</v>
      </c>
      <c r="AM37" t="s">
        <v>32</v>
      </c>
      <c r="AN37" s="9">
        <v>88188</v>
      </c>
      <c r="AO37">
        <f t="shared" si="3"/>
        <v>16.065787603977281</v>
      </c>
    </row>
    <row r="38" spans="1:41" x14ac:dyDescent="0.25">
      <c r="A38">
        <v>58061</v>
      </c>
      <c r="B38" t="s">
        <v>67</v>
      </c>
      <c r="C38">
        <v>16.812999999999999</v>
      </c>
      <c r="D38">
        <v>612</v>
      </c>
      <c r="E38" s="6">
        <v>618</v>
      </c>
      <c r="F38">
        <v>646</v>
      </c>
      <c r="G38">
        <v>642</v>
      </c>
      <c r="H38">
        <v>673</v>
      </c>
      <c r="I38">
        <v>656</v>
      </c>
      <c r="J38">
        <v>628</v>
      </c>
      <c r="K38">
        <v>635</v>
      </c>
      <c r="L38">
        <v>666</v>
      </c>
      <c r="M38">
        <v>657</v>
      </c>
      <c r="N38">
        <v>648</v>
      </c>
      <c r="O38">
        <v>649</v>
      </c>
      <c r="P38">
        <v>629</v>
      </c>
      <c r="Q38">
        <v>610</v>
      </c>
      <c r="R38">
        <v>599</v>
      </c>
      <c r="S38">
        <v>589</v>
      </c>
      <c r="T38">
        <v>586</v>
      </c>
      <c r="U38">
        <v>571</v>
      </c>
      <c r="V38">
        <v>586</v>
      </c>
      <c r="W38">
        <v>1232</v>
      </c>
      <c r="X38">
        <v>-137</v>
      </c>
      <c r="Y38">
        <v>-10.01</v>
      </c>
      <c r="Z38">
        <v>73.28</v>
      </c>
      <c r="AA38">
        <v>119</v>
      </c>
      <c r="AB38">
        <v>786</v>
      </c>
      <c r="AC38">
        <v>327</v>
      </c>
      <c r="AD38">
        <v>274.79000000000002</v>
      </c>
      <c r="AE38">
        <v>56.74</v>
      </c>
      <c r="AF38" t="s">
        <v>13</v>
      </c>
      <c r="AH38" t="s">
        <v>23</v>
      </c>
      <c r="AI38" s="9">
        <v>363710</v>
      </c>
      <c r="AJ38" s="9">
        <v>1804167</v>
      </c>
      <c r="AK38" s="9">
        <v>640416</v>
      </c>
      <c r="AM38" t="s">
        <v>23</v>
      </c>
      <c r="AN38" s="9">
        <v>262433</v>
      </c>
      <c r="AO38">
        <f t="shared" si="3"/>
        <v>47.809144535249345</v>
      </c>
    </row>
    <row r="39" spans="1:41" x14ac:dyDescent="0.25">
      <c r="A39">
        <v>58062</v>
      </c>
      <c r="B39" t="s">
        <v>68</v>
      </c>
      <c r="C39">
        <v>35.064999999999998</v>
      </c>
      <c r="D39">
        <v>49966</v>
      </c>
      <c r="E39" s="6">
        <v>50039</v>
      </c>
      <c r="F39">
        <v>50106</v>
      </c>
      <c r="G39">
        <v>50349</v>
      </c>
      <c r="H39">
        <v>50896</v>
      </c>
      <c r="I39">
        <v>51054</v>
      </c>
      <c r="J39">
        <v>51257</v>
      </c>
      <c r="K39">
        <v>51798</v>
      </c>
      <c r="L39">
        <v>52020</v>
      </c>
      <c r="M39">
        <v>51976</v>
      </c>
      <c r="N39">
        <v>51970</v>
      </c>
      <c r="O39">
        <v>52096</v>
      </c>
      <c r="P39">
        <v>52282</v>
      </c>
      <c r="Q39">
        <v>52331</v>
      </c>
      <c r="R39">
        <v>52362</v>
      </c>
      <c r="S39">
        <v>52224</v>
      </c>
      <c r="T39">
        <v>51973</v>
      </c>
      <c r="U39">
        <v>51781</v>
      </c>
      <c r="V39">
        <v>51761</v>
      </c>
      <c r="W39">
        <v>2072</v>
      </c>
      <c r="X39">
        <v>156</v>
      </c>
      <c r="Y39">
        <v>8.14</v>
      </c>
      <c r="Z39">
        <v>59.09</v>
      </c>
      <c r="AA39">
        <v>265</v>
      </c>
      <c r="AB39">
        <v>1324</v>
      </c>
      <c r="AC39">
        <v>483</v>
      </c>
      <c r="AD39">
        <v>182.26</v>
      </c>
      <c r="AE39">
        <v>56.5</v>
      </c>
      <c r="AF39" t="s">
        <v>13</v>
      </c>
      <c r="AH39" s="8" t="s">
        <v>69</v>
      </c>
      <c r="AI39" s="10">
        <v>566079</v>
      </c>
      <c r="AJ39" s="10">
        <v>2758941</v>
      </c>
      <c r="AK39" s="10">
        <v>928294</v>
      </c>
      <c r="AN39" s="9">
        <f>SUM(AN33:AN38)</f>
        <v>548918</v>
      </c>
    </row>
    <row r="40" spans="1:41" x14ac:dyDescent="0.25">
      <c r="A40">
        <v>58066</v>
      </c>
      <c r="B40" t="s">
        <v>70</v>
      </c>
      <c r="C40">
        <v>23.355</v>
      </c>
      <c r="D40">
        <v>1564</v>
      </c>
      <c r="E40" s="6">
        <v>1567</v>
      </c>
      <c r="F40">
        <v>1542</v>
      </c>
      <c r="G40">
        <v>1507</v>
      </c>
      <c r="H40">
        <v>1534</v>
      </c>
      <c r="I40">
        <v>1525</v>
      </c>
      <c r="J40">
        <v>1534</v>
      </c>
      <c r="K40">
        <v>1570</v>
      </c>
      <c r="L40">
        <v>1750</v>
      </c>
      <c r="M40">
        <v>1808</v>
      </c>
      <c r="N40">
        <v>1848</v>
      </c>
      <c r="O40">
        <v>1887</v>
      </c>
      <c r="P40">
        <v>1964</v>
      </c>
      <c r="Q40">
        <v>1970</v>
      </c>
      <c r="R40">
        <v>1994</v>
      </c>
      <c r="S40">
        <v>1986</v>
      </c>
      <c r="T40">
        <v>2001</v>
      </c>
      <c r="U40">
        <v>1969</v>
      </c>
      <c r="V40">
        <v>1959</v>
      </c>
      <c r="W40">
        <v>2005</v>
      </c>
      <c r="X40">
        <v>174</v>
      </c>
      <c r="Y40">
        <v>9.5</v>
      </c>
      <c r="Z40">
        <v>85.85</v>
      </c>
      <c r="AA40">
        <v>254</v>
      </c>
      <c r="AB40">
        <v>1364</v>
      </c>
      <c r="AC40">
        <v>387</v>
      </c>
      <c r="AD40">
        <v>152.36000000000001</v>
      </c>
      <c r="AE40">
        <v>46.99</v>
      </c>
      <c r="AF40" t="s">
        <v>13</v>
      </c>
    </row>
    <row r="41" spans="1:41" x14ac:dyDescent="0.25">
      <c r="A41">
        <v>58067</v>
      </c>
      <c r="B41" t="s">
        <v>71</v>
      </c>
      <c r="C41">
        <v>19.558</v>
      </c>
      <c r="D41">
        <v>20712</v>
      </c>
      <c r="E41" s="6">
        <v>20746</v>
      </c>
      <c r="F41">
        <v>20663</v>
      </c>
      <c r="G41">
        <v>20747</v>
      </c>
      <c r="H41">
        <v>20851</v>
      </c>
      <c r="I41">
        <v>20962</v>
      </c>
      <c r="J41">
        <v>20891</v>
      </c>
      <c r="K41">
        <v>21316</v>
      </c>
      <c r="L41">
        <v>21596</v>
      </c>
      <c r="M41">
        <v>21710</v>
      </c>
      <c r="N41">
        <v>21728</v>
      </c>
      <c r="O41">
        <v>21685</v>
      </c>
      <c r="P41">
        <v>21735</v>
      </c>
      <c r="Q41">
        <v>21596</v>
      </c>
      <c r="R41">
        <v>21439</v>
      </c>
      <c r="S41">
        <v>21351</v>
      </c>
      <c r="T41">
        <v>21256</v>
      </c>
      <c r="U41">
        <v>21100</v>
      </c>
      <c r="V41">
        <v>21011</v>
      </c>
      <c r="W41">
        <v>2468</v>
      </c>
      <c r="X41">
        <v>108</v>
      </c>
      <c r="Y41">
        <v>4.58</v>
      </c>
      <c r="Z41">
        <v>126.19</v>
      </c>
      <c r="AA41">
        <v>304</v>
      </c>
      <c r="AB41">
        <v>1604</v>
      </c>
      <c r="AC41">
        <v>560</v>
      </c>
      <c r="AD41">
        <v>184.21</v>
      </c>
      <c r="AE41">
        <v>53.87</v>
      </c>
      <c r="AF41" t="s">
        <v>13</v>
      </c>
    </row>
    <row r="42" spans="1:41" x14ac:dyDescent="0.25">
      <c r="A42">
        <v>58069</v>
      </c>
      <c r="B42" t="s">
        <v>72</v>
      </c>
      <c r="C42">
        <v>12.382</v>
      </c>
      <c r="D42">
        <v>3348</v>
      </c>
      <c r="E42" s="6">
        <v>3347</v>
      </c>
      <c r="F42">
        <v>3371</v>
      </c>
      <c r="G42">
        <v>3456</v>
      </c>
      <c r="H42">
        <v>3537</v>
      </c>
      <c r="I42">
        <v>3505</v>
      </c>
      <c r="J42">
        <v>3502</v>
      </c>
      <c r="K42">
        <v>3569</v>
      </c>
      <c r="L42">
        <v>3730</v>
      </c>
      <c r="M42">
        <v>3831</v>
      </c>
      <c r="N42">
        <v>3905</v>
      </c>
      <c r="O42">
        <v>4061</v>
      </c>
      <c r="P42">
        <v>4096</v>
      </c>
      <c r="Q42">
        <v>4149</v>
      </c>
      <c r="R42">
        <v>4156</v>
      </c>
      <c r="S42">
        <v>4191</v>
      </c>
      <c r="T42">
        <v>4194</v>
      </c>
      <c r="U42">
        <v>4180</v>
      </c>
      <c r="V42">
        <v>4202</v>
      </c>
      <c r="W42">
        <v>1333</v>
      </c>
      <c r="X42">
        <v>80</v>
      </c>
      <c r="Y42">
        <v>6.38</v>
      </c>
      <c r="Z42">
        <v>107.66</v>
      </c>
      <c r="AA42">
        <v>152</v>
      </c>
      <c r="AB42">
        <v>870</v>
      </c>
      <c r="AC42">
        <v>311</v>
      </c>
      <c r="AD42">
        <v>204.61</v>
      </c>
      <c r="AE42">
        <v>53.22</v>
      </c>
      <c r="AF42" t="s">
        <v>13</v>
      </c>
    </row>
    <row r="43" spans="1:41" x14ac:dyDescent="0.25">
      <c r="A43">
        <v>58070</v>
      </c>
      <c r="B43" t="s">
        <v>73</v>
      </c>
      <c r="C43">
        <v>7.3140000000000001</v>
      </c>
      <c r="D43">
        <v>7956</v>
      </c>
      <c r="E43" s="6">
        <v>7929</v>
      </c>
      <c r="F43">
        <v>8199</v>
      </c>
      <c r="G43">
        <v>8570</v>
      </c>
      <c r="H43">
        <v>9159</v>
      </c>
      <c r="I43">
        <v>9632</v>
      </c>
      <c r="J43">
        <v>10228</v>
      </c>
      <c r="K43">
        <v>10974</v>
      </c>
      <c r="L43">
        <v>11962</v>
      </c>
      <c r="M43">
        <v>12628</v>
      </c>
      <c r="N43">
        <v>13152</v>
      </c>
      <c r="O43">
        <v>13660</v>
      </c>
      <c r="P43">
        <v>14209</v>
      </c>
      <c r="Q43">
        <v>14508</v>
      </c>
      <c r="R43">
        <v>14734</v>
      </c>
      <c r="S43">
        <v>14976</v>
      </c>
      <c r="T43">
        <v>15297</v>
      </c>
      <c r="U43">
        <v>15225</v>
      </c>
      <c r="V43">
        <v>15347</v>
      </c>
      <c r="W43">
        <v>1862</v>
      </c>
      <c r="X43">
        <v>140</v>
      </c>
      <c r="Y43">
        <v>8.1300000000000008</v>
      </c>
      <c r="Z43">
        <v>254.58</v>
      </c>
      <c r="AA43">
        <v>257</v>
      </c>
      <c r="AB43">
        <v>1188</v>
      </c>
      <c r="AC43">
        <v>417</v>
      </c>
      <c r="AD43">
        <v>162.26</v>
      </c>
      <c r="AE43">
        <v>56.73</v>
      </c>
      <c r="AF43" t="s">
        <v>13</v>
      </c>
    </row>
    <row r="44" spans="1:41" x14ac:dyDescent="0.25">
      <c r="A44">
        <v>58071</v>
      </c>
      <c r="B44" t="s">
        <v>74</v>
      </c>
      <c r="C44">
        <v>17.07</v>
      </c>
      <c r="D44">
        <v>499</v>
      </c>
      <c r="E44" s="6">
        <v>498</v>
      </c>
      <c r="F44">
        <v>492</v>
      </c>
      <c r="G44">
        <v>490</v>
      </c>
      <c r="H44">
        <v>513</v>
      </c>
      <c r="I44">
        <v>524</v>
      </c>
      <c r="J44">
        <v>532</v>
      </c>
      <c r="K44">
        <v>538</v>
      </c>
      <c r="L44">
        <v>526</v>
      </c>
      <c r="M44">
        <v>511</v>
      </c>
      <c r="N44">
        <v>512</v>
      </c>
      <c r="O44">
        <v>490</v>
      </c>
      <c r="P44">
        <v>473</v>
      </c>
      <c r="Q44">
        <v>470</v>
      </c>
      <c r="R44">
        <v>465</v>
      </c>
      <c r="S44">
        <v>469</v>
      </c>
      <c r="T44">
        <v>458</v>
      </c>
      <c r="U44">
        <v>446</v>
      </c>
      <c r="V44">
        <v>433</v>
      </c>
      <c r="W44">
        <v>1911</v>
      </c>
      <c r="X44">
        <v>504</v>
      </c>
      <c r="Y44">
        <v>35.82</v>
      </c>
      <c r="Z44">
        <v>111.95</v>
      </c>
      <c r="AA44">
        <v>237</v>
      </c>
      <c r="AB44">
        <v>1240</v>
      </c>
      <c r="AC44">
        <v>434</v>
      </c>
      <c r="AD44">
        <v>183.12</v>
      </c>
      <c r="AE44">
        <v>54.11</v>
      </c>
      <c r="AF44" t="s">
        <v>13</v>
      </c>
    </row>
    <row r="45" spans="1:41" x14ac:dyDescent="0.25">
      <c r="A45">
        <v>58076</v>
      </c>
      <c r="B45" t="s">
        <v>75</v>
      </c>
      <c r="C45">
        <v>17.724</v>
      </c>
      <c r="D45">
        <v>9404</v>
      </c>
      <c r="E45" s="6">
        <v>9458</v>
      </c>
      <c r="F45">
        <v>9616</v>
      </c>
      <c r="G45">
        <v>10003</v>
      </c>
      <c r="H45">
        <v>10560</v>
      </c>
      <c r="I45">
        <v>10823</v>
      </c>
      <c r="J45">
        <v>10934</v>
      </c>
      <c r="K45">
        <v>11382</v>
      </c>
      <c r="L45">
        <v>11700</v>
      </c>
      <c r="M45">
        <v>11864</v>
      </c>
      <c r="N45">
        <v>12139</v>
      </c>
      <c r="O45">
        <v>12304</v>
      </c>
      <c r="P45">
        <v>12480</v>
      </c>
      <c r="Q45">
        <v>12625</v>
      </c>
      <c r="R45">
        <v>12655</v>
      </c>
      <c r="S45">
        <v>12710</v>
      </c>
      <c r="T45">
        <v>12813</v>
      </c>
      <c r="U45">
        <v>12859</v>
      </c>
      <c r="V45">
        <v>12947</v>
      </c>
      <c r="W45">
        <v>212</v>
      </c>
      <c r="X45">
        <v>-3</v>
      </c>
      <c r="Y45">
        <v>-1.4</v>
      </c>
      <c r="Z45">
        <v>11.96</v>
      </c>
      <c r="AA45">
        <v>17</v>
      </c>
      <c r="AB45">
        <v>126</v>
      </c>
      <c r="AC45">
        <v>69</v>
      </c>
      <c r="AD45">
        <v>405.88</v>
      </c>
      <c r="AE45">
        <v>68.25</v>
      </c>
      <c r="AF45" t="s">
        <v>13</v>
      </c>
    </row>
    <row r="46" spans="1:41" x14ac:dyDescent="0.25">
      <c r="A46">
        <v>58077</v>
      </c>
      <c r="B46" t="s">
        <v>76</v>
      </c>
      <c r="C46">
        <v>12.895</v>
      </c>
      <c r="D46">
        <v>19355</v>
      </c>
      <c r="E46" s="6">
        <v>19369</v>
      </c>
      <c r="F46">
        <v>19554</v>
      </c>
      <c r="G46">
        <v>19737</v>
      </c>
      <c r="H46">
        <v>19923</v>
      </c>
      <c r="I46">
        <v>20047</v>
      </c>
      <c r="J46">
        <v>20182</v>
      </c>
      <c r="K46">
        <v>20276</v>
      </c>
      <c r="L46">
        <v>20450</v>
      </c>
      <c r="M46">
        <v>20513</v>
      </c>
      <c r="N46">
        <v>20868</v>
      </c>
      <c r="O46">
        <v>21236</v>
      </c>
      <c r="P46">
        <v>21506</v>
      </c>
      <c r="Q46">
        <v>21665</v>
      </c>
      <c r="R46">
        <v>21796</v>
      </c>
      <c r="S46">
        <v>21816</v>
      </c>
      <c r="T46">
        <v>21988</v>
      </c>
      <c r="U46">
        <v>22038</v>
      </c>
      <c r="V46">
        <v>22091</v>
      </c>
      <c r="W46">
        <v>728</v>
      </c>
      <c r="X46">
        <v>0</v>
      </c>
      <c r="Y46">
        <v>0</v>
      </c>
      <c r="Z46">
        <v>56.46</v>
      </c>
      <c r="AA46">
        <v>76</v>
      </c>
      <c r="AB46">
        <v>461</v>
      </c>
      <c r="AC46">
        <v>191</v>
      </c>
      <c r="AD46">
        <v>251.32</v>
      </c>
      <c r="AE46">
        <v>57.92</v>
      </c>
      <c r="AF46" t="s">
        <v>13</v>
      </c>
    </row>
    <row r="47" spans="1:41" x14ac:dyDescent="0.25">
      <c r="A47">
        <v>58078</v>
      </c>
      <c r="B47" t="s">
        <v>77</v>
      </c>
      <c r="C47">
        <v>21.706</v>
      </c>
      <c r="D47">
        <v>4620</v>
      </c>
      <c r="E47" s="6">
        <v>4608</v>
      </c>
      <c r="F47">
        <v>4737</v>
      </c>
      <c r="G47">
        <v>4868</v>
      </c>
      <c r="H47">
        <v>5071</v>
      </c>
      <c r="I47">
        <v>5153</v>
      </c>
      <c r="J47">
        <v>5161</v>
      </c>
      <c r="K47">
        <v>5423</v>
      </c>
      <c r="L47">
        <v>5651</v>
      </c>
      <c r="M47">
        <v>5753</v>
      </c>
      <c r="N47">
        <v>5826</v>
      </c>
      <c r="O47">
        <v>5894</v>
      </c>
      <c r="P47">
        <v>6035</v>
      </c>
      <c r="Q47">
        <v>6117</v>
      </c>
      <c r="R47">
        <v>6124</v>
      </c>
      <c r="S47">
        <v>6171</v>
      </c>
      <c r="T47">
        <v>6211</v>
      </c>
      <c r="U47">
        <v>6259</v>
      </c>
      <c r="V47">
        <v>6205</v>
      </c>
      <c r="W47">
        <v>2281</v>
      </c>
      <c r="X47">
        <v>122</v>
      </c>
      <c r="Y47">
        <v>5.65</v>
      </c>
      <c r="Z47">
        <v>105.09</v>
      </c>
      <c r="AA47">
        <v>322</v>
      </c>
      <c r="AB47">
        <v>1478</v>
      </c>
      <c r="AC47">
        <v>481</v>
      </c>
      <c r="AD47">
        <v>149.38</v>
      </c>
      <c r="AE47">
        <v>54.33</v>
      </c>
      <c r="AF47" t="s">
        <v>13</v>
      </c>
    </row>
    <row r="48" spans="1:41" x14ac:dyDescent="0.25">
      <c r="A48">
        <v>58080</v>
      </c>
      <c r="B48" t="s">
        <v>78</v>
      </c>
      <c r="C48">
        <v>19.498000000000001</v>
      </c>
      <c r="D48">
        <v>1752</v>
      </c>
      <c r="E48" s="6">
        <v>1752</v>
      </c>
      <c r="F48">
        <v>1778</v>
      </c>
      <c r="G48">
        <v>1811</v>
      </c>
      <c r="H48">
        <v>1902</v>
      </c>
      <c r="I48">
        <v>1935</v>
      </c>
      <c r="J48">
        <v>1938</v>
      </c>
      <c r="K48">
        <v>1950</v>
      </c>
      <c r="L48">
        <v>1955</v>
      </c>
      <c r="M48">
        <v>1984</v>
      </c>
      <c r="N48">
        <v>1959</v>
      </c>
      <c r="O48">
        <v>1974</v>
      </c>
      <c r="P48">
        <v>1941</v>
      </c>
      <c r="Q48">
        <v>1928</v>
      </c>
      <c r="R48">
        <v>1916</v>
      </c>
      <c r="S48">
        <v>1892</v>
      </c>
      <c r="T48">
        <v>1870</v>
      </c>
      <c r="U48">
        <v>1870</v>
      </c>
      <c r="V48">
        <v>1876</v>
      </c>
      <c r="W48">
        <v>1119</v>
      </c>
      <c r="X48">
        <v>83</v>
      </c>
      <c r="Y48">
        <v>8.01</v>
      </c>
      <c r="Z48">
        <v>57.39</v>
      </c>
      <c r="AA48">
        <v>136</v>
      </c>
      <c r="AB48">
        <v>748</v>
      </c>
      <c r="AC48">
        <v>235</v>
      </c>
      <c r="AD48">
        <v>172.79</v>
      </c>
      <c r="AE48">
        <v>49.6</v>
      </c>
      <c r="AF48" t="s">
        <v>13</v>
      </c>
    </row>
    <row r="49" spans="1:32" x14ac:dyDescent="0.25">
      <c r="A49">
        <v>58083</v>
      </c>
      <c r="B49" t="s">
        <v>79</v>
      </c>
      <c r="C49">
        <v>12.359</v>
      </c>
      <c r="D49">
        <v>5327</v>
      </c>
      <c r="E49" s="6">
        <v>5327</v>
      </c>
      <c r="F49">
        <v>5337</v>
      </c>
      <c r="G49">
        <v>5459</v>
      </c>
      <c r="H49">
        <v>5530</v>
      </c>
      <c r="I49">
        <v>5644</v>
      </c>
      <c r="J49">
        <v>5698</v>
      </c>
      <c r="K49">
        <v>5847</v>
      </c>
      <c r="L49">
        <v>5940</v>
      </c>
      <c r="M49">
        <v>5979</v>
      </c>
      <c r="N49">
        <v>5986</v>
      </c>
      <c r="O49">
        <v>6005</v>
      </c>
      <c r="P49">
        <v>6009</v>
      </c>
      <c r="Q49">
        <v>6001</v>
      </c>
      <c r="R49">
        <v>6041</v>
      </c>
      <c r="S49">
        <v>5982</v>
      </c>
      <c r="T49">
        <v>5916</v>
      </c>
      <c r="U49">
        <v>5881</v>
      </c>
      <c r="V49">
        <v>5779</v>
      </c>
      <c r="W49">
        <v>732</v>
      </c>
      <c r="X49">
        <v>-39</v>
      </c>
      <c r="Y49">
        <v>-5.0599999999999996</v>
      </c>
      <c r="Z49">
        <v>59.23</v>
      </c>
      <c r="AA49">
        <v>74</v>
      </c>
      <c r="AB49">
        <v>453</v>
      </c>
      <c r="AC49">
        <v>205</v>
      </c>
      <c r="AD49">
        <v>277.02999999999997</v>
      </c>
      <c r="AE49">
        <v>61.59</v>
      </c>
      <c r="AF49" t="s">
        <v>13</v>
      </c>
    </row>
    <row r="50" spans="1:32" x14ac:dyDescent="0.25">
      <c r="A50">
        <v>58084</v>
      </c>
      <c r="B50" t="s">
        <v>80</v>
      </c>
      <c r="C50">
        <v>15.805</v>
      </c>
      <c r="D50">
        <v>22187</v>
      </c>
      <c r="E50" s="6">
        <v>22216</v>
      </c>
      <c r="F50">
        <v>22288</v>
      </c>
      <c r="G50">
        <v>22469</v>
      </c>
      <c r="H50">
        <v>22715</v>
      </c>
      <c r="I50">
        <v>22768</v>
      </c>
      <c r="J50">
        <v>22790</v>
      </c>
      <c r="K50">
        <v>23190</v>
      </c>
      <c r="L50">
        <v>23541</v>
      </c>
      <c r="M50">
        <v>23799</v>
      </c>
      <c r="N50">
        <v>23943</v>
      </c>
      <c r="O50">
        <v>23955</v>
      </c>
      <c r="P50">
        <v>24005</v>
      </c>
      <c r="Q50">
        <v>23906</v>
      </c>
      <c r="R50">
        <v>23668</v>
      </c>
      <c r="S50">
        <v>23552</v>
      </c>
      <c r="T50">
        <v>23430</v>
      </c>
      <c r="U50">
        <v>23369</v>
      </c>
      <c r="V50">
        <v>23160</v>
      </c>
      <c r="W50">
        <v>182</v>
      </c>
      <c r="X50">
        <v>-68</v>
      </c>
      <c r="Y50">
        <v>-27.2</v>
      </c>
      <c r="Z50">
        <v>11.52</v>
      </c>
      <c r="AA50">
        <v>11</v>
      </c>
      <c r="AB50">
        <v>116</v>
      </c>
      <c r="AC50">
        <v>55</v>
      </c>
      <c r="AD50">
        <v>500</v>
      </c>
      <c r="AE50">
        <v>56.9</v>
      </c>
      <c r="AF50" t="s">
        <v>13</v>
      </c>
    </row>
    <row r="51" spans="1:32" x14ac:dyDescent="0.25">
      <c r="A51">
        <v>58085</v>
      </c>
      <c r="B51" t="s">
        <v>81</v>
      </c>
      <c r="C51">
        <v>11.064</v>
      </c>
      <c r="D51">
        <v>1204</v>
      </c>
      <c r="E51" s="6">
        <v>1201</v>
      </c>
      <c r="F51">
        <v>1205</v>
      </c>
      <c r="G51">
        <v>1214</v>
      </c>
      <c r="H51">
        <v>1218</v>
      </c>
      <c r="I51">
        <v>1198</v>
      </c>
      <c r="J51">
        <v>1211</v>
      </c>
      <c r="K51">
        <v>1211</v>
      </c>
      <c r="L51">
        <v>1258</v>
      </c>
      <c r="M51">
        <v>1233</v>
      </c>
      <c r="N51">
        <v>1252</v>
      </c>
      <c r="O51">
        <v>1254</v>
      </c>
      <c r="P51">
        <v>1278</v>
      </c>
      <c r="Q51">
        <v>1283</v>
      </c>
      <c r="R51">
        <v>1293</v>
      </c>
      <c r="S51">
        <v>1269</v>
      </c>
      <c r="T51">
        <v>1256</v>
      </c>
      <c r="U51">
        <v>1248</v>
      </c>
      <c r="V51">
        <v>1233</v>
      </c>
      <c r="W51">
        <v>354</v>
      </c>
      <c r="X51">
        <v>-3</v>
      </c>
      <c r="Y51">
        <v>-0.84</v>
      </c>
      <c r="Z51">
        <v>32</v>
      </c>
      <c r="AA51">
        <v>42</v>
      </c>
      <c r="AB51">
        <v>204</v>
      </c>
      <c r="AC51">
        <v>108</v>
      </c>
      <c r="AD51">
        <v>257.14</v>
      </c>
      <c r="AE51">
        <v>73.53</v>
      </c>
      <c r="AF51" t="s">
        <v>13</v>
      </c>
    </row>
    <row r="52" spans="1:32" x14ac:dyDescent="0.25">
      <c r="A52">
        <v>58087</v>
      </c>
      <c r="B52" t="s">
        <v>82</v>
      </c>
      <c r="C52">
        <v>8.3919999999999995</v>
      </c>
      <c r="D52">
        <v>761</v>
      </c>
      <c r="E52" s="6">
        <v>767</v>
      </c>
      <c r="F52">
        <v>748</v>
      </c>
      <c r="G52">
        <v>752</v>
      </c>
      <c r="H52">
        <v>793</v>
      </c>
      <c r="I52">
        <v>767</v>
      </c>
      <c r="J52">
        <v>758</v>
      </c>
      <c r="K52">
        <v>788</v>
      </c>
      <c r="L52">
        <v>803</v>
      </c>
      <c r="M52">
        <v>789</v>
      </c>
      <c r="N52">
        <v>784</v>
      </c>
      <c r="O52">
        <v>771</v>
      </c>
      <c r="P52">
        <v>750</v>
      </c>
      <c r="Q52">
        <v>742</v>
      </c>
      <c r="R52">
        <v>744</v>
      </c>
      <c r="S52">
        <v>720</v>
      </c>
      <c r="T52">
        <v>725</v>
      </c>
      <c r="U52">
        <v>718</v>
      </c>
      <c r="V52">
        <v>710</v>
      </c>
      <c r="W52">
        <v>255</v>
      </c>
      <c r="X52">
        <v>-43</v>
      </c>
      <c r="Y52">
        <v>-14.43</v>
      </c>
      <c r="Z52">
        <v>30.39</v>
      </c>
      <c r="AA52">
        <v>23</v>
      </c>
      <c r="AB52">
        <v>152</v>
      </c>
      <c r="AC52">
        <v>80</v>
      </c>
      <c r="AD52">
        <v>347.83</v>
      </c>
      <c r="AE52">
        <v>67.760000000000005</v>
      </c>
      <c r="AF52" t="s">
        <v>13</v>
      </c>
    </row>
    <row r="53" spans="1:32" x14ac:dyDescent="0.25">
      <c r="A53">
        <v>58089</v>
      </c>
      <c r="B53" t="s">
        <v>83</v>
      </c>
      <c r="C53">
        <v>9.5519999999999996</v>
      </c>
      <c r="D53">
        <v>17670</v>
      </c>
      <c r="E53" s="6">
        <v>17621</v>
      </c>
      <c r="F53">
        <v>17880</v>
      </c>
      <c r="G53">
        <v>18258</v>
      </c>
      <c r="H53">
        <v>18673</v>
      </c>
      <c r="I53">
        <v>19019</v>
      </c>
      <c r="J53">
        <v>19317</v>
      </c>
      <c r="K53">
        <v>19532</v>
      </c>
      <c r="L53">
        <v>19841</v>
      </c>
      <c r="M53">
        <v>19833</v>
      </c>
      <c r="N53">
        <v>19939</v>
      </c>
      <c r="O53">
        <v>19964</v>
      </c>
      <c r="P53">
        <v>19875</v>
      </c>
      <c r="Q53">
        <v>19866</v>
      </c>
      <c r="R53">
        <v>19895</v>
      </c>
      <c r="S53">
        <v>19860</v>
      </c>
      <c r="T53">
        <v>19964</v>
      </c>
      <c r="U53">
        <v>19988</v>
      </c>
      <c r="V53">
        <v>20073</v>
      </c>
      <c r="W53">
        <v>941</v>
      </c>
      <c r="X53">
        <v>-68</v>
      </c>
      <c r="Y53">
        <v>-6.74</v>
      </c>
      <c r="Z53">
        <v>98.51</v>
      </c>
      <c r="AA53">
        <v>97</v>
      </c>
      <c r="AB53">
        <v>615</v>
      </c>
      <c r="AC53">
        <v>229</v>
      </c>
      <c r="AD53">
        <v>236.08</v>
      </c>
      <c r="AE53">
        <v>53.01</v>
      </c>
      <c r="AF53" t="s">
        <v>13</v>
      </c>
    </row>
    <row r="54" spans="1:32" x14ac:dyDescent="0.25">
      <c r="A54">
        <v>58090</v>
      </c>
      <c r="B54" t="s">
        <v>84</v>
      </c>
      <c r="C54">
        <v>10.327999999999999</v>
      </c>
      <c r="D54">
        <v>67941</v>
      </c>
      <c r="E54" s="6">
        <v>68032</v>
      </c>
      <c r="F54">
        <v>69500</v>
      </c>
      <c r="G54">
        <v>71011</v>
      </c>
      <c r="H54">
        <v>72430</v>
      </c>
      <c r="I54">
        <v>75017</v>
      </c>
      <c r="J54">
        <v>75726</v>
      </c>
      <c r="K54">
        <v>77161</v>
      </c>
      <c r="L54">
        <v>80117</v>
      </c>
      <c r="M54">
        <v>81016</v>
      </c>
      <c r="N54">
        <v>81632</v>
      </c>
      <c r="O54">
        <v>82420</v>
      </c>
      <c r="P54">
        <v>83382</v>
      </c>
      <c r="Q54">
        <v>84181</v>
      </c>
      <c r="R54">
        <v>84732</v>
      </c>
      <c r="S54">
        <v>85208</v>
      </c>
      <c r="T54">
        <v>86125</v>
      </c>
      <c r="U54">
        <v>86419</v>
      </c>
      <c r="V54">
        <v>87073</v>
      </c>
      <c r="W54">
        <v>671</v>
      </c>
      <c r="X54">
        <v>-133</v>
      </c>
      <c r="Y54">
        <v>-16.54</v>
      </c>
      <c r="Z54">
        <v>64.97</v>
      </c>
      <c r="AA54">
        <v>60</v>
      </c>
      <c r="AB54">
        <v>423</v>
      </c>
      <c r="AC54">
        <v>188</v>
      </c>
      <c r="AD54">
        <v>313.33</v>
      </c>
      <c r="AE54">
        <v>58.63</v>
      </c>
      <c r="AF54" t="s">
        <v>13</v>
      </c>
    </row>
    <row r="55" spans="1:32" x14ac:dyDescent="0.25">
      <c r="A55">
        <v>58092</v>
      </c>
      <c r="B55" t="s">
        <v>85</v>
      </c>
      <c r="C55">
        <v>8.484</v>
      </c>
      <c r="D55">
        <v>496</v>
      </c>
      <c r="E55" s="6">
        <v>492</v>
      </c>
      <c r="F55">
        <v>480</v>
      </c>
      <c r="G55">
        <v>477</v>
      </c>
      <c r="H55">
        <v>460</v>
      </c>
      <c r="I55">
        <v>440</v>
      </c>
      <c r="J55">
        <v>425</v>
      </c>
      <c r="K55">
        <v>429</v>
      </c>
      <c r="L55">
        <v>421</v>
      </c>
      <c r="M55">
        <v>411</v>
      </c>
      <c r="N55">
        <v>402</v>
      </c>
      <c r="O55">
        <v>398</v>
      </c>
      <c r="P55">
        <v>388</v>
      </c>
      <c r="Q55">
        <v>383</v>
      </c>
      <c r="R55">
        <v>367</v>
      </c>
      <c r="S55">
        <v>360</v>
      </c>
      <c r="T55">
        <v>360</v>
      </c>
      <c r="U55">
        <v>340</v>
      </c>
      <c r="V55">
        <v>343</v>
      </c>
      <c r="W55">
        <v>1299</v>
      </c>
      <c r="X55">
        <v>-83</v>
      </c>
      <c r="Y55">
        <v>-6.01</v>
      </c>
      <c r="Z55">
        <v>153.11000000000001</v>
      </c>
      <c r="AA55">
        <v>133</v>
      </c>
      <c r="AB55">
        <v>817</v>
      </c>
      <c r="AC55">
        <v>349</v>
      </c>
      <c r="AD55">
        <v>262.41000000000003</v>
      </c>
      <c r="AE55">
        <v>59</v>
      </c>
      <c r="AF55" t="s">
        <v>13</v>
      </c>
    </row>
    <row r="56" spans="1:32" x14ac:dyDescent="0.25">
      <c r="A56">
        <v>58094</v>
      </c>
      <c r="B56" t="s">
        <v>86</v>
      </c>
      <c r="C56">
        <v>8.2889999999999997</v>
      </c>
      <c r="D56">
        <v>3758</v>
      </c>
      <c r="E56" s="6">
        <v>3753</v>
      </c>
      <c r="F56">
        <v>3947</v>
      </c>
      <c r="G56">
        <v>4240</v>
      </c>
      <c r="H56">
        <v>4493</v>
      </c>
      <c r="I56">
        <v>4742</v>
      </c>
      <c r="J56">
        <v>5066</v>
      </c>
      <c r="K56">
        <v>5393</v>
      </c>
      <c r="L56">
        <v>5729</v>
      </c>
      <c r="M56">
        <v>5799</v>
      </c>
      <c r="N56">
        <v>5905</v>
      </c>
      <c r="O56">
        <v>6057</v>
      </c>
      <c r="P56">
        <v>6194</v>
      </c>
      <c r="Q56">
        <v>6233</v>
      </c>
      <c r="R56">
        <v>6251</v>
      </c>
      <c r="S56">
        <v>6337</v>
      </c>
      <c r="T56">
        <v>6392</v>
      </c>
      <c r="U56">
        <v>6384</v>
      </c>
      <c r="V56">
        <v>6418</v>
      </c>
      <c r="W56">
        <v>861</v>
      </c>
      <c r="X56">
        <v>-31</v>
      </c>
      <c r="Y56">
        <v>-3.48</v>
      </c>
      <c r="Z56">
        <v>103.87</v>
      </c>
      <c r="AA56">
        <v>105</v>
      </c>
      <c r="AB56">
        <v>549</v>
      </c>
      <c r="AC56">
        <v>207</v>
      </c>
      <c r="AD56">
        <v>197.14</v>
      </c>
      <c r="AE56">
        <v>56.83</v>
      </c>
      <c r="AF56" t="s">
        <v>13</v>
      </c>
    </row>
    <row r="57" spans="1:32" x14ac:dyDescent="0.25">
      <c r="A57">
        <v>58095</v>
      </c>
      <c r="B57" t="s">
        <v>87</v>
      </c>
      <c r="C57">
        <v>35.387999999999998</v>
      </c>
      <c r="D57">
        <v>9990</v>
      </c>
      <c r="E57" s="6">
        <v>10074</v>
      </c>
      <c r="F57">
        <v>10238</v>
      </c>
      <c r="G57">
        <v>10566</v>
      </c>
      <c r="H57">
        <v>10940</v>
      </c>
      <c r="I57">
        <v>11389</v>
      </c>
      <c r="J57">
        <v>11643</v>
      </c>
      <c r="K57">
        <v>12119</v>
      </c>
      <c r="L57">
        <v>12492</v>
      </c>
      <c r="M57">
        <v>12757</v>
      </c>
      <c r="N57">
        <v>12971</v>
      </c>
      <c r="O57">
        <v>13100</v>
      </c>
      <c r="P57">
        <v>13272</v>
      </c>
      <c r="Q57">
        <v>13362</v>
      </c>
      <c r="R57">
        <v>13434</v>
      </c>
      <c r="S57">
        <v>13381</v>
      </c>
      <c r="T57">
        <v>13365</v>
      </c>
      <c r="U57">
        <v>13325</v>
      </c>
      <c r="V57">
        <v>13268</v>
      </c>
      <c r="W57">
        <v>1457</v>
      </c>
      <c r="X57">
        <v>15</v>
      </c>
      <c r="Y57">
        <v>1.04</v>
      </c>
      <c r="Z57">
        <v>41.17</v>
      </c>
      <c r="AA57">
        <v>158</v>
      </c>
      <c r="AB57">
        <v>929</v>
      </c>
      <c r="AC57">
        <v>370</v>
      </c>
      <c r="AD57">
        <v>234.18</v>
      </c>
      <c r="AE57">
        <v>56.84</v>
      </c>
      <c r="AF57" t="s">
        <v>13</v>
      </c>
    </row>
    <row r="58" spans="1:32" x14ac:dyDescent="0.25">
      <c r="A58">
        <v>58096</v>
      </c>
      <c r="B58" t="s">
        <v>88</v>
      </c>
      <c r="C58">
        <v>42.457999999999998</v>
      </c>
      <c r="D58">
        <v>955</v>
      </c>
      <c r="E58" s="6">
        <v>949</v>
      </c>
      <c r="F58">
        <v>944</v>
      </c>
      <c r="G58">
        <v>930</v>
      </c>
      <c r="H58">
        <v>910</v>
      </c>
      <c r="I58">
        <v>907</v>
      </c>
      <c r="J58">
        <v>917</v>
      </c>
      <c r="K58">
        <v>963</v>
      </c>
      <c r="L58">
        <v>993</v>
      </c>
      <c r="M58">
        <v>996</v>
      </c>
      <c r="N58">
        <v>1007</v>
      </c>
      <c r="O58">
        <v>1016</v>
      </c>
      <c r="P58">
        <v>1037</v>
      </c>
      <c r="Q58">
        <v>1029</v>
      </c>
      <c r="R58">
        <v>1036</v>
      </c>
      <c r="S58">
        <v>1023</v>
      </c>
      <c r="T58">
        <v>990</v>
      </c>
      <c r="U58">
        <v>944</v>
      </c>
      <c r="V58">
        <v>928</v>
      </c>
      <c r="W58">
        <v>2788</v>
      </c>
      <c r="X58">
        <v>445</v>
      </c>
      <c r="Y58">
        <v>18.989999999999998</v>
      </c>
      <c r="Z58">
        <v>65.66</v>
      </c>
      <c r="AA58">
        <v>343</v>
      </c>
      <c r="AB58">
        <v>1833</v>
      </c>
      <c r="AC58">
        <v>612</v>
      </c>
      <c r="AD58">
        <v>178.43</v>
      </c>
      <c r="AE58">
        <v>52.1</v>
      </c>
      <c r="AF58" t="s">
        <v>13</v>
      </c>
    </row>
    <row r="59" spans="1:32" x14ac:dyDescent="0.25">
      <c r="A59">
        <v>58098</v>
      </c>
      <c r="B59" t="s">
        <v>89</v>
      </c>
      <c r="C59">
        <v>21.326000000000001</v>
      </c>
      <c r="D59">
        <v>1304</v>
      </c>
      <c r="E59" s="6">
        <v>1306</v>
      </c>
      <c r="F59">
        <v>1313</v>
      </c>
      <c r="G59">
        <v>1302</v>
      </c>
      <c r="H59">
        <v>1305</v>
      </c>
      <c r="I59">
        <v>1422</v>
      </c>
      <c r="J59">
        <v>1446</v>
      </c>
      <c r="K59">
        <v>1490</v>
      </c>
      <c r="L59">
        <v>1518</v>
      </c>
      <c r="M59">
        <v>1511</v>
      </c>
      <c r="N59">
        <v>1487</v>
      </c>
      <c r="O59">
        <v>1490</v>
      </c>
      <c r="P59">
        <v>1487</v>
      </c>
      <c r="Q59">
        <v>1486</v>
      </c>
      <c r="R59">
        <v>1470</v>
      </c>
      <c r="S59">
        <v>1441</v>
      </c>
      <c r="T59">
        <v>1423</v>
      </c>
      <c r="U59">
        <v>1425</v>
      </c>
      <c r="V59">
        <v>1445</v>
      </c>
      <c r="W59">
        <v>4818</v>
      </c>
      <c r="X59">
        <v>1707</v>
      </c>
      <c r="Y59">
        <v>54.87</v>
      </c>
      <c r="Z59">
        <v>225.92</v>
      </c>
      <c r="AA59">
        <v>681</v>
      </c>
      <c r="AB59">
        <v>3262</v>
      </c>
      <c r="AC59">
        <v>875</v>
      </c>
      <c r="AD59">
        <v>128.49</v>
      </c>
      <c r="AE59">
        <v>47.7</v>
      </c>
      <c r="AF59" t="s">
        <v>13</v>
      </c>
    </row>
    <row r="60" spans="1:32" x14ac:dyDescent="0.25">
      <c r="A60">
        <v>58099</v>
      </c>
      <c r="B60" t="s">
        <v>90</v>
      </c>
      <c r="C60">
        <v>43.847999999999999</v>
      </c>
      <c r="D60">
        <v>770</v>
      </c>
      <c r="E60" s="6">
        <v>782</v>
      </c>
      <c r="F60">
        <v>814</v>
      </c>
      <c r="G60">
        <v>809</v>
      </c>
      <c r="H60">
        <v>836</v>
      </c>
      <c r="I60">
        <v>845</v>
      </c>
      <c r="J60">
        <v>862</v>
      </c>
      <c r="K60">
        <v>901</v>
      </c>
      <c r="L60">
        <v>935</v>
      </c>
      <c r="M60">
        <v>926</v>
      </c>
      <c r="N60">
        <v>927</v>
      </c>
      <c r="O60">
        <v>918</v>
      </c>
      <c r="P60">
        <v>907</v>
      </c>
      <c r="Q60">
        <v>921</v>
      </c>
      <c r="R60">
        <v>915</v>
      </c>
      <c r="S60">
        <v>890</v>
      </c>
      <c r="T60">
        <v>904</v>
      </c>
      <c r="U60">
        <v>891</v>
      </c>
      <c r="V60">
        <v>897</v>
      </c>
      <c r="W60">
        <v>3576</v>
      </c>
      <c r="X60">
        <v>27</v>
      </c>
      <c r="Y60">
        <v>0.76</v>
      </c>
      <c r="Z60">
        <v>81.55</v>
      </c>
      <c r="AA60">
        <v>444</v>
      </c>
      <c r="AB60">
        <v>2288</v>
      </c>
      <c r="AC60">
        <v>844</v>
      </c>
      <c r="AD60">
        <v>190.09</v>
      </c>
      <c r="AE60">
        <v>56.29</v>
      </c>
      <c r="AF60" t="s">
        <v>13</v>
      </c>
    </row>
    <row r="61" spans="1:32" x14ac:dyDescent="0.25">
      <c r="A61">
        <v>58100</v>
      </c>
      <c r="B61" t="s">
        <v>91</v>
      </c>
      <c r="C61">
        <v>12.637</v>
      </c>
      <c r="D61">
        <v>5855</v>
      </c>
      <c r="E61" s="6">
        <v>5864</v>
      </c>
      <c r="F61">
        <v>6001</v>
      </c>
      <c r="G61">
        <v>6080</v>
      </c>
      <c r="H61">
        <v>6099</v>
      </c>
      <c r="I61">
        <v>6226</v>
      </c>
      <c r="J61">
        <v>6242</v>
      </c>
      <c r="K61">
        <v>6370</v>
      </c>
      <c r="L61">
        <v>6662</v>
      </c>
      <c r="M61">
        <v>6793</v>
      </c>
      <c r="N61">
        <v>7005</v>
      </c>
      <c r="O61">
        <v>7140</v>
      </c>
      <c r="P61">
        <v>7332</v>
      </c>
      <c r="Q61">
        <v>7477</v>
      </c>
      <c r="R61">
        <v>7571</v>
      </c>
      <c r="S61">
        <v>7615</v>
      </c>
      <c r="T61">
        <v>7645</v>
      </c>
      <c r="U61">
        <v>7672</v>
      </c>
      <c r="V61">
        <v>7693</v>
      </c>
      <c r="W61">
        <v>3218</v>
      </c>
      <c r="X61">
        <v>-58</v>
      </c>
      <c r="Y61">
        <v>-1.77</v>
      </c>
      <c r="Z61">
        <v>254.65</v>
      </c>
      <c r="AA61">
        <v>360</v>
      </c>
      <c r="AB61">
        <v>2154</v>
      </c>
      <c r="AC61">
        <v>704</v>
      </c>
      <c r="AD61">
        <v>195.56</v>
      </c>
      <c r="AE61">
        <v>49.4</v>
      </c>
      <c r="AF61" t="s">
        <v>13</v>
      </c>
    </row>
    <row r="62" spans="1:32" x14ac:dyDescent="0.25">
      <c r="A62">
        <v>58101</v>
      </c>
      <c r="B62" t="s">
        <v>92</v>
      </c>
      <c r="C62">
        <v>11.138</v>
      </c>
      <c r="D62">
        <v>770</v>
      </c>
      <c r="E62" s="6">
        <v>770</v>
      </c>
      <c r="F62">
        <v>779</v>
      </c>
      <c r="G62">
        <v>805</v>
      </c>
      <c r="H62">
        <v>794</v>
      </c>
      <c r="I62">
        <v>803</v>
      </c>
      <c r="J62">
        <v>792</v>
      </c>
      <c r="K62">
        <v>771</v>
      </c>
      <c r="L62">
        <v>795</v>
      </c>
      <c r="M62">
        <v>817</v>
      </c>
      <c r="N62">
        <v>797</v>
      </c>
      <c r="O62">
        <v>803</v>
      </c>
      <c r="P62">
        <v>800</v>
      </c>
      <c r="Q62">
        <v>795</v>
      </c>
      <c r="R62">
        <v>798</v>
      </c>
      <c r="S62">
        <v>793</v>
      </c>
      <c r="T62">
        <v>796</v>
      </c>
      <c r="U62">
        <v>798</v>
      </c>
      <c r="V62">
        <v>777</v>
      </c>
      <c r="W62">
        <v>168</v>
      </c>
      <c r="X62">
        <v>-8</v>
      </c>
      <c r="Y62">
        <v>-4.55</v>
      </c>
      <c r="Z62">
        <v>15.08</v>
      </c>
      <c r="AA62">
        <v>16</v>
      </c>
      <c r="AB62">
        <v>108</v>
      </c>
      <c r="AC62">
        <v>44</v>
      </c>
      <c r="AD62">
        <v>275</v>
      </c>
      <c r="AE62">
        <v>55.56</v>
      </c>
      <c r="AF62" t="s">
        <v>13</v>
      </c>
    </row>
    <row r="63" spans="1:32" x14ac:dyDescent="0.25">
      <c r="A63">
        <v>58105</v>
      </c>
      <c r="B63" t="s">
        <v>93</v>
      </c>
      <c r="C63">
        <v>168.27699999999999</v>
      </c>
      <c r="D63">
        <v>5514</v>
      </c>
      <c r="E63" s="6">
        <v>5511</v>
      </c>
      <c r="F63">
        <v>5499</v>
      </c>
      <c r="G63">
        <v>5605</v>
      </c>
      <c r="H63">
        <v>5798</v>
      </c>
      <c r="I63">
        <v>5902</v>
      </c>
      <c r="J63">
        <v>5976</v>
      </c>
      <c r="K63">
        <v>6552</v>
      </c>
      <c r="L63">
        <v>6760</v>
      </c>
      <c r="M63">
        <v>6850</v>
      </c>
      <c r="N63">
        <v>6892</v>
      </c>
      <c r="O63">
        <v>6958</v>
      </c>
      <c r="P63">
        <v>7171</v>
      </c>
      <c r="Q63">
        <v>7166</v>
      </c>
      <c r="R63">
        <v>7157</v>
      </c>
      <c r="S63">
        <v>7099</v>
      </c>
      <c r="T63">
        <v>7151</v>
      </c>
      <c r="U63">
        <v>7133</v>
      </c>
      <c r="V63">
        <v>6963</v>
      </c>
      <c r="W63">
        <v>4954</v>
      </c>
      <c r="X63">
        <v>17</v>
      </c>
      <c r="Y63">
        <v>0.34</v>
      </c>
      <c r="Z63">
        <v>29.44</v>
      </c>
      <c r="AA63">
        <v>606</v>
      </c>
      <c r="AB63">
        <v>3181</v>
      </c>
      <c r="AC63">
        <v>1167</v>
      </c>
      <c r="AD63">
        <v>192.57</v>
      </c>
      <c r="AE63">
        <v>55.74</v>
      </c>
      <c r="AF63" t="s">
        <v>13</v>
      </c>
    </row>
    <row r="64" spans="1:32" x14ac:dyDescent="0.25">
      <c r="A64">
        <v>58106</v>
      </c>
      <c r="B64" t="s">
        <v>94</v>
      </c>
      <c r="C64">
        <v>10.766</v>
      </c>
      <c r="D64">
        <v>32823</v>
      </c>
      <c r="E64" s="6">
        <v>32890</v>
      </c>
      <c r="F64">
        <v>33437</v>
      </c>
      <c r="G64">
        <v>33917</v>
      </c>
      <c r="H64">
        <v>34333</v>
      </c>
      <c r="I64">
        <v>35080</v>
      </c>
      <c r="J64">
        <v>35328</v>
      </c>
      <c r="K64">
        <v>35942</v>
      </c>
      <c r="L64">
        <v>36671</v>
      </c>
      <c r="M64">
        <v>37313</v>
      </c>
      <c r="N64">
        <v>38318</v>
      </c>
      <c r="O64">
        <v>39492</v>
      </c>
      <c r="P64">
        <v>40452</v>
      </c>
      <c r="Q64">
        <v>41087</v>
      </c>
      <c r="R64">
        <v>41877</v>
      </c>
      <c r="S64">
        <v>42577</v>
      </c>
      <c r="T64">
        <v>43248</v>
      </c>
      <c r="U64">
        <v>43819</v>
      </c>
      <c r="V64">
        <v>44210</v>
      </c>
      <c r="W64">
        <v>1052</v>
      </c>
      <c r="X64">
        <v>117</v>
      </c>
      <c r="Y64">
        <v>12.51</v>
      </c>
      <c r="Z64">
        <v>97.72</v>
      </c>
      <c r="AA64">
        <v>121</v>
      </c>
      <c r="AB64">
        <v>658</v>
      </c>
      <c r="AC64">
        <v>273</v>
      </c>
      <c r="AD64">
        <v>225.62</v>
      </c>
      <c r="AE64">
        <v>59.88</v>
      </c>
      <c r="AF64" t="s">
        <v>13</v>
      </c>
    </row>
    <row r="65" spans="1:32" x14ac:dyDescent="0.25">
      <c r="A65">
        <v>58108</v>
      </c>
      <c r="B65" t="s">
        <v>95</v>
      </c>
      <c r="C65">
        <v>52.807000000000002</v>
      </c>
      <c r="D65">
        <v>2535</v>
      </c>
      <c r="E65" s="6">
        <v>2526</v>
      </c>
      <c r="F65">
        <v>2540</v>
      </c>
      <c r="G65">
        <v>2543</v>
      </c>
      <c r="H65">
        <v>2543</v>
      </c>
      <c r="I65">
        <v>2515</v>
      </c>
      <c r="J65">
        <v>2534</v>
      </c>
      <c r="K65">
        <v>2735</v>
      </c>
      <c r="L65">
        <v>2854</v>
      </c>
      <c r="M65">
        <v>2967</v>
      </c>
      <c r="N65">
        <v>3014</v>
      </c>
      <c r="O65">
        <v>3074</v>
      </c>
      <c r="P65">
        <v>3178</v>
      </c>
      <c r="Q65">
        <v>3158</v>
      </c>
      <c r="R65">
        <v>3124</v>
      </c>
      <c r="S65">
        <v>3099</v>
      </c>
      <c r="T65">
        <v>3060</v>
      </c>
      <c r="U65">
        <v>3026</v>
      </c>
      <c r="V65">
        <v>3023</v>
      </c>
      <c r="W65">
        <v>256</v>
      </c>
      <c r="X65">
        <v>-118</v>
      </c>
      <c r="Y65">
        <v>-31.55</v>
      </c>
      <c r="Z65">
        <v>4.8499999999999996</v>
      </c>
      <c r="AA65">
        <v>15</v>
      </c>
      <c r="AB65">
        <v>139</v>
      </c>
      <c r="AC65">
        <v>102</v>
      </c>
      <c r="AD65">
        <v>680</v>
      </c>
      <c r="AE65">
        <v>84.17</v>
      </c>
      <c r="AF65" t="s">
        <v>13</v>
      </c>
    </row>
    <row r="66" spans="1:32" x14ac:dyDescent="0.25">
      <c r="A66">
        <v>58109</v>
      </c>
      <c r="B66" t="s">
        <v>96</v>
      </c>
      <c r="C66">
        <v>16.684999999999999</v>
      </c>
      <c r="D66">
        <v>16507</v>
      </c>
      <c r="E66" s="6">
        <v>16440</v>
      </c>
      <c r="F66">
        <v>16807</v>
      </c>
      <c r="G66">
        <v>17563</v>
      </c>
      <c r="H66">
        <v>17982</v>
      </c>
      <c r="I66">
        <v>18448</v>
      </c>
      <c r="J66">
        <v>18733</v>
      </c>
      <c r="K66">
        <v>19343</v>
      </c>
      <c r="L66">
        <v>19917</v>
      </c>
      <c r="M66">
        <v>20299</v>
      </c>
      <c r="N66">
        <v>20856</v>
      </c>
      <c r="O66">
        <v>21182</v>
      </c>
      <c r="P66">
        <v>21770</v>
      </c>
      <c r="Q66">
        <v>22112</v>
      </c>
      <c r="R66">
        <v>22522</v>
      </c>
      <c r="S66">
        <v>22747</v>
      </c>
      <c r="T66">
        <v>23050</v>
      </c>
      <c r="U66">
        <v>23133</v>
      </c>
      <c r="V66">
        <v>23308</v>
      </c>
      <c r="W66">
        <v>288</v>
      </c>
      <c r="X66">
        <v>-6</v>
      </c>
      <c r="Y66">
        <v>-2.04</v>
      </c>
      <c r="Z66">
        <v>17.260000000000002</v>
      </c>
      <c r="AA66">
        <v>20</v>
      </c>
      <c r="AB66">
        <v>189</v>
      </c>
      <c r="AC66">
        <v>79</v>
      </c>
      <c r="AD66">
        <v>395</v>
      </c>
      <c r="AE66">
        <v>52.38</v>
      </c>
      <c r="AF66" t="s">
        <v>13</v>
      </c>
    </row>
    <row r="67" spans="1:32" x14ac:dyDescent="0.25">
      <c r="A67">
        <v>58112</v>
      </c>
      <c r="B67" t="s">
        <v>97</v>
      </c>
      <c r="C67">
        <v>35.878999999999998</v>
      </c>
      <c r="D67">
        <v>8124</v>
      </c>
      <c r="E67" s="6">
        <v>8235</v>
      </c>
      <c r="F67">
        <v>8570</v>
      </c>
      <c r="G67">
        <v>8993</v>
      </c>
      <c r="H67">
        <v>9228</v>
      </c>
      <c r="I67">
        <v>9484</v>
      </c>
      <c r="J67">
        <v>9687</v>
      </c>
      <c r="K67">
        <v>10059</v>
      </c>
      <c r="L67">
        <v>10618</v>
      </c>
      <c r="M67">
        <v>10900</v>
      </c>
      <c r="N67">
        <v>11205</v>
      </c>
      <c r="O67">
        <v>11294</v>
      </c>
      <c r="P67">
        <v>11649</v>
      </c>
      <c r="Q67">
        <v>11599</v>
      </c>
      <c r="R67">
        <v>11741</v>
      </c>
      <c r="S67">
        <v>11798</v>
      </c>
      <c r="T67">
        <v>11803</v>
      </c>
      <c r="U67">
        <v>11869</v>
      </c>
      <c r="V67">
        <v>11886</v>
      </c>
      <c r="W67">
        <v>3734</v>
      </c>
      <c r="X67">
        <v>19</v>
      </c>
      <c r="Y67">
        <v>0.51</v>
      </c>
      <c r="Z67">
        <v>104.07</v>
      </c>
      <c r="AA67">
        <v>474</v>
      </c>
      <c r="AB67">
        <v>2463</v>
      </c>
      <c r="AC67">
        <v>797</v>
      </c>
      <c r="AD67">
        <v>168.14</v>
      </c>
      <c r="AE67">
        <v>51.6</v>
      </c>
      <c r="AF67" t="s">
        <v>13</v>
      </c>
    </row>
    <row r="68" spans="1:32" x14ac:dyDescent="0.25">
      <c r="A68">
        <v>58113</v>
      </c>
      <c r="B68" t="s">
        <v>98</v>
      </c>
      <c r="C68">
        <v>12.512</v>
      </c>
      <c r="D68">
        <v>1369</v>
      </c>
      <c r="E68" s="6">
        <v>1372</v>
      </c>
      <c r="F68">
        <v>1362</v>
      </c>
      <c r="G68">
        <v>1395</v>
      </c>
      <c r="H68">
        <v>1412</v>
      </c>
      <c r="I68">
        <v>1381</v>
      </c>
      <c r="J68">
        <v>1397</v>
      </c>
      <c r="K68">
        <v>1404</v>
      </c>
      <c r="L68">
        <v>1416</v>
      </c>
      <c r="M68">
        <v>1437</v>
      </c>
      <c r="N68">
        <v>1420</v>
      </c>
      <c r="O68">
        <v>1414</v>
      </c>
      <c r="P68">
        <v>1390</v>
      </c>
      <c r="Q68">
        <v>1371</v>
      </c>
      <c r="R68">
        <v>1347</v>
      </c>
      <c r="S68">
        <v>1334</v>
      </c>
      <c r="T68">
        <v>1306</v>
      </c>
      <c r="U68">
        <v>1271</v>
      </c>
      <c r="V68">
        <v>1252</v>
      </c>
      <c r="W68">
        <v>156</v>
      </c>
      <c r="X68">
        <v>-67</v>
      </c>
      <c r="Y68">
        <v>-30.04</v>
      </c>
      <c r="Z68">
        <v>12.47</v>
      </c>
      <c r="AA68">
        <v>6</v>
      </c>
      <c r="AB68">
        <v>110</v>
      </c>
      <c r="AC68">
        <v>40</v>
      </c>
      <c r="AD68">
        <v>666.67</v>
      </c>
      <c r="AE68">
        <v>41.82</v>
      </c>
      <c r="AF68" t="s">
        <v>13</v>
      </c>
    </row>
    <row r="69" spans="1:32" x14ac:dyDescent="0.25">
      <c r="A69">
        <v>58091</v>
      </c>
      <c r="B69" t="s">
        <v>99</v>
      </c>
      <c r="C69">
        <v>1286.0360000000001</v>
      </c>
      <c r="D69">
        <v>1916</v>
      </c>
      <c r="E69" s="6">
        <v>1919</v>
      </c>
      <c r="F69">
        <v>1942</v>
      </c>
      <c r="G69">
        <v>1976</v>
      </c>
      <c r="H69">
        <v>1970</v>
      </c>
      <c r="I69">
        <v>1976</v>
      </c>
      <c r="J69">
        <v>1992</v>
      </c>
      <c r="K69">
        <v>2016</v>
      </c>
      <c r="L69">
        <v>2052</v>
      </c>
      <c r="M69">
        <v>2085</v>
      </c>
      <c r="N69">
        <v>2139</v>
      </c>
      <c r="O69">
        <v>2177</v>
      </c>
      <c r="P69">
        <v>2206</v>
      </c>
      <c r="Q69">
        <v>2195</v>
      </c>
      <c r="R69">
        <v>2166</v>
      </c>
      <c r="S69">
        <v>2149</v>
      </c>
      <c r="T69">
        <v>2154</v>
      </c>
      <c r="U69">
        <v>2132</v>
      </c>
      <c r="V69">
        <v>2087</v>
      </c>
      <c r="W69">
        <v>2808293</v>
      </c>
      <c r="X69">
        <v>262433</v>
      </c>
      <c r="Y69">
        <v>10.31</v>
      </c>
      <c r="Z69">
        <v>2183.6799999999998</v>
      </c>
      <c r="AA69">
        <v>363710</v>
      </c>
      <c r="AB69">
        <v>1804167</v>
      </c>
      <c r="AC69">
        <v>640416</v>
      </c>
      <c r="AD69">
        <v>176.08</v>
      </c>
      <c r="AE69">
        <v>55.66</v>
      </c>
      <c r="AF69" t="s">
        <v>23</v>
      </c>
    </row>
    <row r="70" spans="1:32" x14ac:dyDescent="0.25">
      <c r="A70">
        <v>58005</v>
      </c>
      <c r="B70" t="s">
        <v>100</v>
      </c>
      <c r="C70">
        <v>75.194000000000003</v>
      </c>
      <c r="D70">
        <v>4828</v>
      </c>
      <c r="E70" s="6">
        <v>4834</v>
      </c>
      <c r="F70">
        <v>4889</v>
      </c>
      <c r="G70">
        <v>4921</v>
      </c>
      <c r="H70">
        <v>4974</v>
      </c>
      <c r="I70">
        <v>4987</v>
      </c>
      <c r="J70">
        <v>4998</v>
      </c>
      <c r="K70">
        <v>5007</v>
      </c>
      <c r="L70">
        <v>5078</v>
      </c>
      <c r="M70">
        <v>5119</v>
      </c>
      <c r="N70">
        <v>5133</v>
      </c>
      <c r="O70">
        <v>5224</v>
      </c>
      <c r="P70">
        <v>5284</v>
      </c>
      <c r="Q70">
        <v>5316</v>
      </c>
      <c r="R70">
        <v>5319</v>
      </c>
      <c r="S70">
        <v>5318</v>
      </c>
      <c r="T70">
        <v>5337</v>
      </c>
      <c r="U70">
        <v>5288</v>
      </c>
      <c r="V70">
        <v>5226</v>
      </c>
      <c r="W70">
        <v>19112</v>
      </c>
      <c r="X70">
        <v>4859</v>
      </c>
      <c r="Y70">
        <v>34.090000000000003</v>
      </c>
      <c r="Z70">
        <v>254.17</v>
      </c>
      <c r="AA70">
        <v>2716</v>
      </c>
      <c r="AB70">
        <v>12696</v>
      </c>
      <c r="AC70">
        <v>3700</v>
      </c>
      <c r="AD70">
        <v>136.22999999999999</v>
      </c>
      <c r="AE70">
        <v>50.54</v>
      </c>
      <c r="AF70" t="s">
        <v>26</v>
      </c>
    </row>
    <row r="71" spans="1:32" x14ac:dyDescent="0.25">
      <c r="A71">
        <v>58009</v>
      </c>
      <c r="B71" t="s">
        <v>101</v>
      </c>
      <c r="C71">
        <v>18.567</v>
      </c>
      <c r="D71">
        <v>8243</v>
      </c>
      <c r="E71" s="6">
        <v>8224</v>
      </c>
      <c r="F71">
        <v>8255</v>
      </c>
      <c r="G71">
        <v>8289</v>
      </c>
      <c r="H71">
        <v>8428</v>
      </c>
      <c r="I71">
        <v>8455</v>
      </c>
      <c r="J71">
        <v>8507</v>
      </c>
      <c r="K71">
        <v>8495</v>
      </c>
      <c r="L71">
        <v>8651</v>
      </c>
      <c r="M71">
        <v>8732</v>
      </c>
      <c r="N71">
        <v>8730</v>
      </c>
      <c r="O71">
        <v>8730</v>
      </c>
      <c r="P71">
        <v>8697</v>
      </c>
      <c r="Q71">
        <v>8652</v>
      </c>
      <c r="R71">
        <v>8559</v>
      </c>
      <c r="S71">
        <v>8548</v>
      </c>
      <c r="T71">
        <v>8450</v>
      </c>
      <c r="U71">
        <v>8556</v>
      </c>
      <c r="V71">
        <v>8608</v>
      </c>
      <c r="W71">
        <v>18187</v>
      </c>
      <c r="X71">
        <v>339</v>
      </c>
      <c r="Y71">
        <v>1.9</v>
      </c>
      <c r="Z71">
        <v>979.53</v>
      </c>
      <c r="AA71">
        <v>2252</v>
      </c>
      <c r="AB71">
        <v>11812</v>
      </c>
      <c r="AC71">
        <v>4123</v>
      </c>
      <c r="AD71">
        <v>183.08</v>
      </c>
      <c r="AE71">
        <v>53.97</v>
      </c>
      <c r="AF71" t="s">
        <v>26</v>
      </c>
    </row>
    <row r="72" spans="1:32" x14ac:dyDescent="0.25">
      <c r="A72">
        <v>58011</v>
      </c>
      <c r="B72" t="s">
        <v>102</v>
      </c>
      <c r="C72">
        <v>54.697000000000003</v>
      </c>
      <c r="D72">
        <v>34374</v>
      </c>
      <c r="E72" s="6">
        <v>34244</v>
      </c>
      <c r="F72">
        <v>34470</v>
      </c>
      <c r="G72">
        <v>35021</v>
      </c>
      <c r="H72">
        <v>35674</v>
      </c>
      <c r="I72">
        <v>36282</v>
      </c>
      <c r="J72">
        <v>36637</v>
      </c>
      <c r="K72">
        <v>37118</v>
      </c>
      <c r="L72">
        <v>38322</v>
      </c>
      <c r="M72">
        <v>38749</v>
      </c>
      <c r="N72">
        <v>39235</v>
      </c>
      <c r="O72">
        <v>39813</v>
      </c>
      <c r="P72">
        <v>39967</v>
      </c>
      <c r="Q72">
        <v>40343</v>
      </c>
      <c r="R72">
        <v>40414</v>
      </c>
      <c r="S72">
        <v>40445</v>
      </c>
      <c r="T72">
        <v>40455</v>
      </c>
      <c r="U72">
        <v>40667</v>
      </c>
      <c r="V72">
        <v>40649</v>
      </c>
      <c r="W72">
        <v>13762</v>
      </c>
      <c r="X72">
        <v>1896</v>
      </c>
      <c r="Y72">
        <v>15.98</v>
      </c>
      <c r="Z72">
        <v>251.6</v>
      </c>
      <c r="AA72">
        <v>2037</v>
      </c>
      <c r="AB72">
        <v>9213</v>
      </c>
      <c r="AC72">
        <v>2512</v>
      </c>
      <c r="AD72">
        <v>123.32</v>
      </c>
      <c r="AE72">
        <v>49.38</v>
      </c>
      <c r="AF72" t="s">
        <v>26</v>
      </c>
    </row>
    <row r="73" spans="1:32" x14ac:dyDescent="0.25">
      <c r="A73">
        <v>58013</v>
      </c>
      <c r="B73" t="s">
        <v>103</v>
      </c>
      <c r="C73">
        <v>143.01300000000001</v>
      </c>
      <c r="D73">
        <v>1831</v>
      </c>
      <c r="E73" s="6">
        <v>1829</v>
      </c>
      <c r="F73">
        <v>1867</v>
      </c>
      <c r="G73">
        <v>1909</v>
      </c>
      <c r="H73">
        <v>1921</v>
      </c>
      <c r="I73">
        <v>1948</v>
      </c>
      <c r="J73">
        <v>1912</v>
      </c>
      <c r="K73">
        <v>1991</v>
      </c>
      <c r="L73">
        <v>1973</v>
      </c>
      <c r="M73">
        <v>2000</v>
      </c>
      <c r="N73">
        <v>2031</v>
      </c>
      <c r="O73">
        <v>2039</v>
      </c>
      <c r="P73">
        <v>2085</v>
      </c>
      <c r="Q73">
        <v>2037</v>
      </c>
      <c r="R73">
        <v>2005</v>
      </c>
      <c r="S73">
        <v>1994</v>
      </c>
      <c r="T73">
        <v>1950</v>
      </c>
      <c r="U73">
        <v>1947</v>
      </c>
      <c r="V73">
        <v>1929</v>
      </c>
      <c r="W73">
        <v>18890</v>
      </c>
      <c r="X73">
        <v>5288</v>
      </c>
      <c r="Y73">
        <v>38.880000000000003</v>
      </c>
      <c r="Z73">
        <v>132.09</v>
      </c>
      <c r="AA73">
        <v>2559</v>
      </c>
      <c r="AB73">
        <v>12388</v>
      </c>
      <c r="AC73">
        <v>3943</v>
      </c>
      <c r="AD73">
        <v>154.08000000000001</v>
      </c>
      <c r="AE73">
        <v>52.49</v>
      </c>
      <c r="AF73" t="s">
        <v>26</v>
      </c>
    </row>
    <row r="74" spans="1:32" x14ac:dyDescent="0.25">
      <c r="A74">
        <v>58015</v>
      </c>
      <c r="B74" t="s">
        <v>104</v>
      </c>
      <c r="C74">
        <v>46.902000000000001</v>
      </c>
      <c r="D74">
        <v>2360</v>
      </c>
      <c r="E74" s="6">
        <v>2360</v>
      </c>
      <c r="F74">
        <v>2374</v>
      </c>
      <c r="G74">
        <v>2413</v>
      </c>
      <c r="H74">
        <v>2492</v>
      </c>
      <c r="I74">
        <v>2505</v>
      </c>
      <c r="J74">
        <v>2528</v>
      </c>
      <c r="K74">
        <v>2571</v>
      </c>
      <c r="L74">
        <v>2642</v>
      </c>
      <c r="M74">
        <v>2654</v>
      </c>
      <c r="N74">
        <v>2698</v>
      </c>
      <c r="O74">
        <v>2707</v>
      </c>
      <c r="P74">
        <v>2695</v>
      </c>
      <c r="Q74">
        <v>2674</v>
      </c>
      <c r="R74">
        <v>2636</v>
      </c>
      <c r="S74">
        <v>2605</v>
      </c>
      <c r="T74">
        <v>2549</v>
      </c>
      <c r="U74">
        <v>2491</v>
      </c>
      <c r="V74">
        <v>2490</v>
      </c>
      <c r="W74">
        <v>11215</v>
      </c>
      <c r="X74">
        <v>2369</v>
      </c>
      <c r="Y74">
        <v>26.78</v>
      </c>
      <c r="Z74">
        <v>239.12</v>
      </c>
      <c r="AA74">
        <v>1601</v>
      </c>
      <c r="AB74">
        <v>7496</v>
      </c>
      <c r="AC74">
        <v>2118</v>
      </c>
      <c r="AD74">
        <v>132.29</v>
      </c>
      <c r="AE74">
        <v>49.61</v>
      </c>
      <c r="AF74" t="s">
        <v>26</v>
      </c>
    </row>
    <row r="75" spans="1:32" x14ac:dyDescent="0.25">
      <c r="A75">
        <v>58018</v>
      </c>
      <c r="B75" t="s">
        <v>105</v>
      </c>
      <c r="C75">
        <v>29.472999999999999</v>
      </c>
      <c r="D75">
        <v>6675</v>
      </c>
      <c r="E75" s="6">
        <v>6691</v>
      </c>
      <c r="F75">
        <v>6993</v>
      </c>
      <c r="G75">
        <v>7188</v>
      </c>
      <c r="H75">
        <v>7327</v>
      </c>
      <c r="I75">
        <v>7403</v>
      </c>
      <c r="J75">
        <v>7453</v>
      </c>
      <c r="K75">
        <v>7663</v>
      </c>
      <c r="L75">
        <v>7903</v>
      </c>
      <c r="M75">
        <v>7998</v>
      </c>
      <c r="N75">
        <v>8136</v>
      </c>
      <c r="O75">
        <v>8245</v>
      </c>
      <c r="P75">
        <v>8390</v>
      </c>
      <c r="Q75">
        <v>8453</v>
      </c>
      <c r="R75">
        <v>8392</v>
      </c>
      <c r="S75">
        <v>8307</v>
      </c>
      <c r="T75">
        <v>8360</v>
      </c>
      <c r="U75">
        <v>8275</v>
      </c>
      <c r="V75">
        <v>8261</v>
      </c>
      <c r="W75">
        <v>10644</v>
      </c>
      <c r="X75">
        <v>4805</v>
      </c>
      <c r="Y75">
        <v>82.29</v>
      </c>
      <c r="Z75">
        <v>361.14</v>
      </c>
      <c r="AA75">
        <v>1718</v>
      </c>
      <c r="AB75">
        <v>7244</v>
      </c>
      <c r="AC75">
        <v>1682</v>
      </c>
      <c r="AD75">
        <v>97.9</v>
      </c>
      <c r="AE75">
        <v>46.94</v>
      </c>
      <c r="AF75" t="s">
        <v>26</v>
      </c>
    </row>
    <row r="76" spans="1:32" x14ac:dyDescent="0.25">
      <c r="A76">
        <v>58026</v>
      </c>
      <c r="B76" t="s">
        <v>106</v>
      </c>
      <c r="C76">
        <v>17.844999999999999</v>
      </c>
      <c r="D76">
        <v>1253</v>
      </c>
      <c r="E76" s="6">
        <v>1249</v>
      </c>
      <c r="F76">
        <v>1248</v>
      </c>
      <c r="G76">
        <v>1253</v>
      </c>
      <c r="H76">
        <v>1295</v>
      </c>
      <c r="I76">
        <v>1314</v>
      </c>
      <c r="J76">
        <v>1314</v>
      </c>
      <c r="K76">
        <v>1366</v>
      </c>
      <c r="L76">
        <v>1357</v>
      </c>
      <c r="M76">
        <v>1354</v>
      </c>
      <c r="N76">
        <v>1350</v>
      </c>
      <c r="O76">
        <v>1391</v>
      </c>
      <c r="P76">
        <v>1431</v>
      </c>
      <c r="Q76">
        <v>1487</v>
      </c>
      <c r="R76">
        <v>1474</v>
      </c>
      <c r="S76">
        <v>1459</v>
      </c>
      <c r="T76">
        <v>1435</v>
      </c>
      <c r="U76">
        <v>1390</v>
      </c>
      <c r="V76">
        <v>1373</v>
      </c>
      <c r="W76">
        <v>10693</v>
      </c>
      <c r="X76">
        <v>1160</v>
      </c>
      <c r="Y76">
        <v>12.17</v>
      </c>
      <c r="Z76">
        <v>599.22</v>
      </c>
      <c r="AA76">
        <v>1507</v>
      </c>
      <c r="AB76">
        <v>7162</v>
      </c>
      <c r="AC76">
        <v>2024</v>
      </c>
      <c r="AD76">
        <v>134.31</v>
      </c>
      <c r="AE76">
        <v>49.3</v>
      </c>
      <c r="AF76" t="s">
        <v>26</v>
      </c>
    </row>
    <row r="77" spans="1:32" x14ac:dyDescent="0.25">
      <c r="A77">
        <v>58036</v>
      </c>
      <c r="B77" t="s">
        <v>107</v>
      </c>
      <c r="C77">
        <v>41.137</v>
      </c>
      <c r="D77">
        <v>1722</v>
      </c>
      <c r="E77" s="6">
        <v>1715</v>
      </c>
      <c r="F77">
        <v>1789</v>
      </c>
      <c r="G77">
        <v>1822</v>
      </c>
      <c r="H77">
        <v>1852</v>
      </c>
      <c r="I77">
        <v>1873</v>
      </c>
      <c r="J77">
        <v>1897</v>
      </c>
      <c r="K77">
        <v>1908</v>
      </c>
      <c r="L77">
        <v>1930</v>
      </c>
      <c r="M77">
        <v>1952</v>
      </c>
      <c r="N77">
        <v>1961</v>
      </c>
      <c r="O77">
        <v>2008</v>
      </c>
      <c r="P77">
        <v>1974</v>
      </c>
      <c r="Q77">
        <v>1968</v>
      </c>
      <c r="R77">
        <v>1911</v>
      </c>
      <c r="S77">
        <v>1927</v>
      </c>
      <c r="T77">
        <v>1885</v>
      </c>
      <c r="U77">
        <v>1869</v>
      </c>
      <c r="V77">
        <v>1888</v>
      </c>
      <c r="W77">
        <v>15424</v>
      </c>
      <c r="X77">
        <v>7468</v>
      </c>
      <c r="Y77">
        <v>93.87</v>
      </c>
      <c r="Z77">
        <v>374.94</v>
      </c>
      <c r="AA77">
        <v>2610</v>
      </c>
      <c r="AB77">
        <v>10326</v>
      </c>
      <c r="AC77">
        <v>2488</v>
      </c>
      <c r="AD77">
        <v>95.33</v>
      </c>
      <c r="AE77">
        <v>49.37</v>
      </c>
      <c r="AF77" t="s">
        <v>26</v>
      </c>
    </row>
    <row r="78" spans="1:32" x14ac:dyDescent="0.25">
      <c r="A78">
        <v>58038</v>
      </c>
      <c r="B78" t="s">
        <v>108</v>
      </c>
      <c r="C78">
        <v>31.119</v>
      </c>
      <c r="D78">
        <v>1407</v>
      </c>
      <c r="E78" s="6">
        <v>1417</v>
      </c>
      <c r="F78">
        <v>1426</v>
      </c>
      <c r="G78">
        <v>1439</v>
      </c>
      <c r="H78">
        <v>1494</v>
      </c>
      <c r="I78">
        <v>1586</v>
      </c>
      <c r="J78">
        <v>1621</v>
      </c>
      <c r="K78">
        <v>1664</v>
      </c>
      <c r="L78">
        <v>1710</v>
      </c>
      <c r="M78">
        <v>1743</v>
      </c>
      <c r="N78">
        <v>1800</v>
      </c>
      <c r="O78">
        <v>1840</v>
      </c>
      <c r="P78">
        <v>1908</v>
      </c>
      <c r="Q78">
        <v>1922</v>
      </c>
      <c r="R78">
        <v>1927</v>
      </c>
      <c r="S78">
        <v>1912</v>
      </c>
      <c r="T78">
        <v>1948</v>
      </c>
      <c r="U78">
        <v>1958</v>
      </c>
      <c r="V78">
        <v>1929</v>
      </c>
      <c r="W78">
        <v>13048</v>
      </c>
      <c r="X78">
        <v>3644</v>
      </c>
      <c r="Y78">
        <v>38.75</v>
      </c>
      <c r="Z78">
        <v>419.29</v>
      </c>
      <c r="AA78">
        <v>1994</v>
      </c>
      <c r="AB78">
        <v>8630</v>
      </c>
      <c r="AC78">
        <v>2424</v>
      </c>
      <c r="AD78">
        <v>121.56</v>
      </c>
      <c r="AE78">
        <v>51.19</v>
      </c>
      <c r="AF78" t="s">
        <v>26</v>
      </c>
    </row>
    <row r="79" spans="1:32" x14ac:dyDescent="0.25">
      <c r="A79">
        <v>58050</v>
      </c>
      <c r="B79" t="s">
        <v>109</v>
      </c>
      <c r="C79">
        <v>43.701999999999998</v>
      </c>
      <c r="D79">
        <v>36254</v>
      </c>
      <c r="E79" s="6">
        <v>36319</v>
      </c>
      <c r="F79">
        <v>37124</v>
      </c>
      <c r="G79">
        <v>38296</v>
      </c>
      <c r="H79">
        <v>39651</v>
      </c>
      <c r="I79">
        <v>40846</v>
      </c>
      <c r="J79">
        <v>41719</v>
      </c>
      <c r="K79">
        <v>43073</v>
      </c>
      <c r="L79">
        <v>44430</v>
      </c>
      <c r="M79">
        <v>45276</v>
      </c>
      <c r="N79">
        <v>45912</v>
      </c>
      <c r="O79">
        <v>46385</v>
      </c>
      <c r="P79">
        <v>46832</v>
      </c>
      <c r="Q79">
        <v>47073</v>
      </c>
      <c r="R79">
        <v>47119</v>
      </c>
      <c r="S79">
        <v>47493</v>
      </c>
      <c r="T79">
        <v>47870</v>
      </c>
      <c r="U79">
        <v>47857</v>
      </c>
      <c r="V79">
        <v>47895</v>
      </c>
      <c r="W79">
        <v>13219</v>
      </c>
      <c r="X79">
        <v>3229</v>
      </c>
      <c r="Y79">
        <v>32.32</v>
      </c>
      <c r="Z79">
        <v>302.48</v>
      </c>
      <c r="AA79">
        <v>1962</v>
      </c>
      <c r="AB79">
        <v>8792</v>
      </c>
      <c r="AC79">
        <v>2465</v>
      </c>
      <c r="AD79">
        <v>125.64</v>
      </c>
      <c r="AE79">
        <v>50.35</v>
      </c>
      <c r="AF79" t="s">
        <v>26</v>
      </c>
    </row>
    <row r="80" spans="1:32" x14ac:dyDescent="0.25">
      <c r="A80">
        <v>58060</v>
      </c>
      <c r="B80" t="s">
        <v>110</v>
      </c>
      <c r="C80">
        <v>24.535</v>
      </c>
      <c r="D80">
        <v>6393</v>
      </c>
      <c r="E80" s="6">
        <v>6396</v>
      </c>
      <c r="F80">
        <v>6394</v>
      </c>
      <c r="G80">
        <v>6501</v>
      </c>
      <c r="H80">
        <v>6539</v>
      </c>
      <c r="I80">
        <v>6603</v>
      </c>
      <c r="J80">
        <v>6591</v>
      </c>
      <c r="K80">
        <v>6770</v>
      </c>
      <c r="L80">
        <v>6810</v>
      </c>
      <c r="M80">
        <v>6805</v>
      </c>
      <c r="N80">
        <v>6777</v>
      </c>
      <c r="O80">
        <v>6794</v>
      </c>
      <c r="P80">
        <v>6749</v>
      </c>
      <c r="Q80">
        <v>6714</v>
      </c>
      <c r="R80">
        <v>6676</v>
      </c>
      <c r="S80">
        <v>6654</v>
      </c>
      <c r="T80">
        <v>6616</v>
      </c>
      <c r="U80">
        <v>6628</v>
      </c>
      <c r="V80">
        <v>6589</v>
      </c>
      <c r="W80">
        <v>11802</v>
      </c>
      <c r="X80">
        <v>3678</v>
      </c>
      <c r="Y80">
        <v>45.27</v>
      </c>
      <c r="Z80">
        <v>481.03</v>
      </c>
      <c r="AA80">
        <v>1773</v>
      </c>
      <c r="AB80">
        <v>7961</v>
      </c>
      <c r="AC80">
        <v>2068</v>
      </c>
      <c r="AD80">
        <v>116.64</v>
      </c>
      <c r="AE80">
        <v>48.25</v>
      </c>
      <c r="AF80" t="s">
        <v>26</v>
      </c>
    </row>
    <row r="81" spans="1:32" x14ac:dyDescent="0.25">
      <c r="A81">
        <v>58075</v>
      </c>
      <c r="B81" t="s">
        <v>111</v>
      </c>
      <c r="C81">
        <v>75.688999999999993</v>
      </c>
      <c r="D81">
        <v>17221</v>
      </c>
      <c r="E81" s="6">
        <v>17199</v>
      </c>
      <c r="F81">
        <v>17359</v>
      </c>
      <c r="G81">
        <v>17839</v>
      </c>
      <c r="H81">
        <v>18072</v>
      </c>
      <c r="I81">
        <v>18417</v>
      </c>
      <c r="J81">
        <v>18760</v>
      </c>
      <c r="K81">
        <v>19349</v>
      </c>
      <c r="L81">
        <v>19953</v>
      </c>
      <c r="M81">
        <v>20432</v>
      </c>
      <c r="N81">
        <v>20730</v>
      </c>
      <c r="O81">
        <v>20994</v>
      </c>
      <c r="P81">
        <v>21321</v>
      </c>
      <c r="Q81">
        <v>21461</v>
      </c>
      <c r="R81">
        <v>21596</v>
      </c>
      <c r="S81">
        <v>21856</v>
      </c>
      <c r="T81">
        <v>21870</v>
      </c>
      <c r="U81">
        <v>21961</v>
      </c>
      <c r="V81">
        <v>22070</v>
      </c>
      <c r="W81">
        <v>12688</v>
      </c>
      <c r="X81">
        <v>1990</v>
      </c>
      <c r="Y81">
        <v>18.600000000000001</v>
      </c>
      <c r="Z81">
        <v>167.63</v>
      </c>
      <c r="AA81">
        <v>1757</v>
      </c>
      <c r="AB81">
        <v>8402</v>
      </c>
      <c r="AC81">
        <v>2529</v>
      </c>
      <c r="AD81">
        <v>143.94</v>
      </c>
      <c r="AE81">
        <v>51.01</v>
      </c>
      <c r="AF81" t="s">
        <v>26</v>
      </c>
    </row>
    <row r="82" spans="1:32" x14ac:dyDescent="0.25">
      <c r="A82">
        <v>58081</v>
      </c>
      <c r="B82" t="s">
        <v>112</v>
      </c>
      <c r="C82">
        <v>25.422000000000001</v>
      </c>
      <c r="D82">
        <v>10698</v>
      </c>
      <c r="E82" s="6">
        <v>10690</v>
      </c>
      <c r="F82">
        <v>10809</v>
      </c>
      <c r="G82">
        <v>10887</v>
      </c>
      <c r="H82">
        <v>11031</v>
      </c>
      <c r="I82">
        <v>11268</v>
      </c>
      <c r="J82">
        <v>11497</v>
      </c>
      <c r="K82">
        <v>11844</v>
      </c>
      <c r="L82">
        <v>12150</v>
      </c>
      <c r="M82">
        <v>12313</v>
      </c>
      <c r="N82">
        <v>12432</v>
      </c>
      <c r="O82">
        <v>12587</v>
      </c>
      <c r="P82">
        <v>12657</v>
      </c>
      <c r="Q82">
        <v>12709</v>
      </c>
      <c r="R82">
        <v>12806</v>
      </c>
      <c r="S82">
        <v>12877</v>
      </c>
      <c r="T82">
        <v>12837</v>
      </c>
      <c r="U82">
        <v>12811</v>
      </c>
      <c r="V82">
        <v>12770</v>
      </c>
      <c r="W82">
        <v>10393</v>
      </c>
      <c r="X82">
        <v>3891</v>
      </c>
      <c r="Y82">
        <v>59.84</v>
      </c>
      <c r="Z82">
        <v>408.82</v>
      </c>
      <c r="AA82">
        <v>1677</v>
      </c>
      <c r="AB82">
        <v>6882</v>
      </c>
      <c r="AC82">
        <v>1834</v>
      </c>
      <c r="AD82">
        <v>109.36</v>
      </c>
      <c r="AE82">
        <v>51.02</v>
      </c>
      <c r="AF82" t="s">
        <v>26</v>
      </c>
    </row>
    <row r="83" spans="1:32" x14ac:dyDescent="0.25">
      <c r="A83">
        <v>58082</v>
      </c>
      <c r="B83" t="s">
        <v>113</v>
      </c>
      <c r="C83">
        <v>38.524000000000001</v>
      </c>
      <c r="D83">
        <v>215</v>
      </c>
      <c r="E83" s="6">
        <v>215</v>
      </c>
      <c r="F83">
        <v>218</v>
      </c>
      <c r="G83">
        <v>220</v>
      </c>
      <c r="H83">
        <v>227</v>
      </c>
      <c r="I83">
        <v>239</v>
      </c>
      <c r="J83">
        <v>234</v>
      </c>
      <c r="K83">
        <v>247</v>
      </c>
      <c r="L83">
        <v>263</v>
      </c>
      <c r="M83">
        <v>264</v>
      </c>
      <c r="N83">
        <v>278</v>
      </c>
      <c r="O83">
        <v>280</v>
      </c>
      <c r="P83">
        <v>274</v>
      </c>
      <c r="Q83">
        <v>271</v>
      </c>
      <c r="R83">
        <v>282</v>
      </c>
      <c r="S83">
        <v>258</v>
      </c>
      <c r="T83">
        <v>238</v>
      </c>
      <c r="U83">
        <v>228</v>
      </c>
      <c r="V83">
        <v>214</v>
      </c>
      <c r="W83">
        <v>10099</v>
      </c>
      <c r="X83">
        <v>3213</v>
      </c>
      <c r="Y83">
        <v>46.66</v>
      </c>
      <c r="Z83">
        <v>262.14999999999998</v>
      </c>
      <c r="AA83">
        <v>1476</v>
      </c>
      <c r="AB83">
        <v>6748</v>
      </c>
      <c r="AC83">
        <v>1875</v>
      </c>
      <c r="AD83">
        <v>127.03</v>
      </c>
      <c r="AE83">
        <v>49.66</v>
      </c>
      <c r="AF83" t="s">
        <v>26</v>
      </c>
    </row>
    <row r="84" spans="1:32" x14ac:dyDescent="0.25">
      <c r="A84">
        <v>58086</v>
      </c>
      <c r="B84" t="s">
        <v>114</v>
      </c>
      <c r="C84">
        <v>39.656999999999996</v>
      </c>
      <c r="D84">
        <v>728</v>
      </c>
      <c r="E84" s="6">
        <v>729</v>
      </c>
      <c r="F84">
        <v>737</v>
      </c>
      <c r="G84">
        <v>736</v>
      </c>
      <c r="H84">
        <v>748</v>
      </c>
      <c r="I84">
        <v>754</v>
      </c>
      <c r="J84">
        <v>728</v>
      </c>
      <c r="K84">
        <v>759</v>
      </c>
      <c r="L84">
        <v>809</v>
      </c>
      <c r="M84">
        <v>797</v>
      </c>
      <c r="N84">
        <v>817</v>
      </c>
      <c r="O84">
        <v>826</v>
      </c>
      <c r="P84">
        <v>826</v>
      </c>
      <c r="Q84">
        <v>806</v>
      </c>
      <c r="R84">
        <v>757</v>
      </c>
      <c r="S84">
        <v>766</v>
      </c>
      <c r="T84">
        <v>748</v>
      </c>
      <c r="U84">
        <v>736</v>
      </c>
      <c r="V84">
        <v>748</v>
      </c>
      <c r="W84">
        <v>16947</v>
      </c>
      <c r="X84">
        <v>3768</v>
      </c>
      <c r="Y84">
        <v>28.59</v>
      </c>
      <c r="Z84">
        <v>427.34</v>
      </c>
      <c r="AA84">
        <v>2474</v>
      </c>
      <c r="AB84">
        <v>11429</v>
      </c>
      <c r="AC84">
        <v>3044</v>
      </c>
      <c r="AD84">
        <v>123.04</v>
      </c>
      <c r="AE84">
        <v>48.28</v>
      </c>
      <c r="AF84" t="s">
        <v>26</v>
      </c>
    </row>
    <row r="85" spans="1:32" x14ac:dyDescent="0.25">
      <c r="A85">
        <v>58088</v>
      </c>
      <c r="B85" t="s">
        <v>115</v>
      </c>
      <c r="C85">
        <v>28.22</v>
      </c>
      <c r="D85">
        <v>2159</v>
      </c>
      <c r="E85" s="6">
        <v>2163</v>
      </c>
      <c r="F85">
        <v>2170</v>
      </c>
      <c r="G85">
        <v>2212</v>
      </c>
      <c r="H85">
        <v>2292</v>
      </c>
      <c r="I85">
        <v>2274</v>
      </c>
      <c r="J85">
        <v>2262</v>
      </c>
      <c r="K85">
        <v>2406</v>
      </c>
      <c r="L85">
        <v>2453</v>
      </c>
      <c r="M85">
        <v>2443</v>
      </c>
      <c r="N85">
        <v>2454</v>
      </c>
      <c r="O85">
        <v>2450</v>
      </c>
      <c r="P85">
        <v>2432</v>
      </c>
      <c r="Q85">
        <v>2390</v>
      </c>
      <c r="R85">
        <v>2374</v>
      </c>
      <c r="S85">
        <v>2404</v>
      </c>
      <c r="T85">
        <v>2394</v>
      </c>
      <c r="U85">
        <v>2356</v>
      </c>
      <c r="V85">
        <v>2273</v>
      </c>
      <c r="W85">
        <v>11861</v>
      </c>
      <c r="X85">
        <v>1792</v>
      </c>
      <c r="Y85">
        <v>17.8</v>
      </c>
      <c r="Z85">
        <v>420.3</v>
      </c>
      <c r="AA85">
        <v>1622</v>
      </c>
      <c r="AB85">
        <v>7850</v>
      </c>
      <c r="AC85">
        <v>2389</v>
      </c>
      <c r="AD85">
        <v>147.29</v>
      </c>
      <c r="AE85">
        <v>51.1</v>
      </c>
      <c r="AF85" t="s">
        <v>26</v>
      </c>
    </row>
    <row r="86" spans="1:32" x14ac:dyDescent="0.25">
      <c r="A86">
        <v>58097</v>
      </c>
      <c r="B86" t="s">
        <v>116</v>
      </c>
      <c r="C86">
        <v>48.914999999999999</v>
      </c>
      <c r="D86">
        <v>43936</v>
      </c>
      <c r="E86" s="6">
        <v>43792</v>
      </c>
      <c r="F86">
        <v>43854</v>
      </c>
      <c r="G86">
        <v>45433</v>
      </c>
      <c r="H86">
        <v>47156</v>
      </c>
      <c r="I86">
        <v>48850</v>
      </c>
      <c r="J86">
        <v>50980</v>
      </c>
      <c r="K86">
        <v>52612</v>
      </c>
      <c r="L86">
        <v>54924</v>
      </c>
      <c r="M86">
        <v>56433</v>
      </c>
      <c r="N86">
        <v>57444</v>
      </c>
      <c r="O86">
        <v>58223</v>
      </c>
      <c r="P86">
        <v>59995</v>
      </c>
      <c r="Q86">
        <v>60810</v>
      </c>
      <c r="R86">
        <v>60658</v>
      </c>
      <c r="S86">
        <v>61021</v>
      </c>
      <c r="T86">
        <v>61025</v>
      </c>
      <c r="U86">
        <v>61182</v>
      </c>
      <c r="V86">
        <v>61227</v>
      </c>
      <c r="W86">
        <v>18174</v>
      </c>
      <c r="X86">
        <v>3142</v>
      </c>
      <c r="Y86">
        <v>20.9</v>
      </c>
      <c r="Z86">
        <v>371.54</v>
      </c>
      <c r="AA86">
        <v>2107</v>
      </c>
      <c r="AB86">
        <v>11654</v>
      </c>
      <c r="AC86">
        <v>4413</v>
      </c>
      <c r="AD86">
        <v>209.44</v>
      </c>
      <c r="AE86">
        <v>55.95</v>
      </c>
      <c r="AF86" t="s">
        <v>26</v>
      </c>
    </row>
    <row r="87" spans="1:32" x14ac:dyDescent="0.25">
      <c r="A87">
        <v>58110</v>
      </c>
      <c r="B87" t="s">
        <v>117</v>
      </c>
      <c r="C87">
        <v>40.837000000000003</v>
      </c>
      <c r="D87">
        <v>1036</v>
      </c>
      <c r="E87" s="6">
        <v>1032</v>
      </c>
      <c r="F87">
        <v>1010</v>
      </c>
      <c r="G87">
        <v>1058</v>
      </c>
      <c r="H87">
        <v>1029</v>
      </c>
      <c r="I87">
        <v>1015</v>
      </c>
      <c r="J87">
        <v>1051</v>
      </c>
      <c r="K87">
        <v>1124</v>
      </c>
      <c r="L87">
        <v>1173</v>
      </c>
      <c r="M87">
        <v>1144</v>
      </c>
      <c r="N87">
        <v>1149</v>
      </c>
      <c r="O87">
        <v>1192</v>
      </c>
      <c r="P87">
        <v>1180</v>
      </c>
      <c r="Q87">
        <v>1154</v>
      </c>
      <c r="R87">
        <v>1138</v>
      </c>
      <c r="S87">
        <v>1126</v>
      </c>
      <c r="T87">
        <v>1098</v>
      </c>
      <c r="U87">
        <v>1101</v>
      </c>
      <c r="V87">
        <v>1124</v>
      </c>
      <c r="W87">
        <v>15206</v>
      </c>
      <c r="X87">
        <v>2982</v>
      </c>
      <c r="Y87">
        <v>24.39</v>
      </c>
      <c r="Z87">
        <v>372.36</v>
      </c>
      <c r="AA87">
        <v>2300</v>
      </c>
      <c r="AB87">
        <v>10137</v>
      </c>
      <c r="AC87">
        <v>2769</v>
      </c>
      <c r="AD87">
        <v>120.39</v>
      </c>
      <c r="AE87">
        <v>50</v>
      </c>
      <c r="AF87" t="s">
        <v>26</v>
      </c>
    </row>
    <row r="88" spans="1:32" x14ac:dyDescent="0.25">
      <c r="A88">
        <v>58114</v>
      </c>
      <c r="B88" t="s">
        <v>118</v>
      </c>
      <c r="C88">
        <v>27.99</v>
      </c>
      <c r="D88">
        <v>6502</v>
      </c>
      <c r="E88" s="6">
        <v>6505</v>
      </c>
      <c r="F88">
        <v>6601</v>
      </c>
      <c r="G88">
        <v>6800</v>
      </c>
      <c r="H88">
        <v>7007</v>
      </c>
      <c r="I88">
        <v>7387</v>
      </c>
      <c r="J88">
        <v>7707</v>
      </c>
      <c r="K88">
        <v>8065</v>
      </c>
      <c r="L88">
        <v>8815</v>
      </c>
      <c r="M88">
        <v>9077</v>
      </c>
      <c r="N88">
        <v>9536</v>
      </c>
      <c r="O88">
        <v>9832</v>
      </c>
      <c r="P88">
        <v>9999</v>
      </c>
      <c r="Q88">
        <v>10116</v>
      </c>
      <c r="R88">
        <v>10299</v>
      </c>
      <c r="S88">
        <v>10303</v>
      </c>
      <c r="T88">
        <v>10350</v>
      </c>
      <c r="U88">
        <v>10393</v>
      </c>
      <c r="V88">
        <v>10374</v>
      </c>
      <c r="W88">
        <v>17912</v>
      </c>
      <c r="X88">
        <v>5057</v>
      </c>
      <c r="Y88">
        <v>39.340000000000003</v>
      </c>
      <c r="Z88">
        <v>639.94000000000005</v>
      </c>
      <c r="AA88">
        <v>2715</v>
      </c>
      <c r="AB88">
        <v>12104</v>
      </c>
      <c r="AC88">
        <v>3093</v>
      </c>
      <c r="AD88">
        <v>113.92</v>
      </c>
      <c r="AE88">
        <v>47.98</v>
      </c>
      <c r="AF88" t="s">
        <v>26</v>
      </c>
    </row>
    <row r="89" spans="1:32" x14ac:dyDescent="0.25">
      <c r="A89">
        <v>58115</v>
      </c>
      <c r="B89" t="s">
        <v>119</v>
      </c>
      <c r="C89">
        <v>22.460999999999999</v>
      </c>
      <c r="D89">
        <v>6886</v>
      </c>
      <c r="E89" s="6">
        <v>6909</v>
      </c>
      <c r="F89">
        <v>7060</v>
      </c>
      <c r="G89">
        <v>7362</v>
      </c>
      <c r="H89">
        <v>7615</v>
      </c>
      <c r="I89">
        <v>7867</v>
      </c>
      <c r="J89">
        <v>8185</v>
      </c>
      <c r="K89">
        <v>8528</v>
      </c>
      <c r="L89">
        <v>8906</v>
      </c>
      <c r="M89">
        <v>9127</v>
      </c>
      <c r="N89">
        <v>9469</v>
      </c>
      <c r="O89">
        <v>9703</v>
      </c>
      <c r="P89">
        <v>9973</v>
      </c>
      <c r="Q89">
        <v>10073</v>
      </c>
      <c r="R89">
        <v>10152</v>
      </c>
      <c r="S89">
        <v>10107</v>
      </c>
      <c r="T89">
        <v>10040</v>
      </c>
      <c r="U89">
        <v>10100</v>
      </c>
      <c r="V89">
        <v>10112</v>
      </c>
      <c r="W89">
        <v>13336</v>
      </c>
      <c r="X89">
        <v>2957</v>
      </c>
      <c r="Y89">
        <v>28.49</v>
      </c>
      <c r="Z89">
        <v>593.74</v>
      </c>
      <c r="AA89">
        <v>2024</v>
      </c>
      <c r="AB89">
        <v>8774</v>
      </c>
      <c r="AC89">
        <v>2538</v>
      </c>
      <c r="AD89">
        <v>125.4</v>
      </c>
      <c r="AE89">
        <v>51.99</v>
      </c>
      <c r="AF89" t="s">
        <v>26</v>
      </c>
    </row>
    <row r="90" spans="1:32" x14ac:dyDescent="0.25">
      <c r="A90">
        <v>58119</v>
      </c>
      <c r="B90" t="s">
        <v>120</v>
      </c>
      <c r="C90">
        <v>23.605</v>
      </c>
      <c r="D90">
        <v>771</v>
      </c>
      <c r="E90" s="6">
        <v>772</v>
      </c>
      <c r="F90">
        <v>765</v>
      </c>
      <c r="G90">
        <v>765</v>
      </c>
      <c r="H90">
        <v>757</v>
      </c>
      <c r="I90">
        <v>749</v>
      </c>
      <c r="J90">
        <v>747</v>
      </c>
      <c r="K90">
        <v>757</v>
      </c>
      <c r="L90">
        <v>767</v>
      </c>
      <c r="M90">
        <v>763</v>
      </c>
      <c r="N90">
        <v>766</v>
      </c>
      <c r="O90">
        <v>765</v>
      </c>
      <c r="P90">
        <v>780</v>
      </c>
      <c r="Q90">
        <v>774</v>
      </c>
      <c r="R90">
        <v>782</v>
      </c>
      <c r="S90">
        <v>784</v>
      </c>
      <c r="T90">
        <v>761</v>
      </c>
      <c r="U90">
        <v>747</v>
      </c>
      <c r="V90">
        <v>737</v>
      </c>
      <c r="W90">
        <v>15746</v>
      </c>
      <c r="X90">
        <v>6246</v>
      </c>
      <c r="Y90">
        <v>65.75</v>
      </c>
      <c r="Z90">
        <v>667.06</v>
      </c>
      <c r="AA90">
        <v>2527</v>
      </c>
      <c r="AB90">
        <v>10699</v>
      </c>
      <c r="AC90">
        <v>2520</v>
      </c>
      <c r="AD90">
        <v>99.72</v>
      </c>
      <c r="AE90">
        <v>47.17</v>
      </c>
      <c r="AF90" t="s">
        <v>26</v>
      </c>
    </row>
    <row r="91" spans="1:32" x14ac:dyDescent="0.25">
      <c r="A91">
        <v>58003</v>
      </c>
      <c r="B91" t="s">
        <v>121</v>
      </c>
      <c r="C91">
        <v>23.777000000000001</v>
      </c>
      <c r="D91">
        <v>250</v>
      </c>
      <c r="E91" s="6">
        <v>246</v>
      </c>
      <c r="F91">
        <v>244</v>
      </c>
      <c r="G91">
        <v>228</v>
      </c>
      <c r="H91">
        <v>227</v>
      </c>
      <c r="I91">
        <v>222</v>
      </c>
      <c r="J91">
        <v>223</v>
      </c>
      <c r="K91">
        <v>219</v>
      </c>
      <c r="L91">
        <v>215</v>
      </c>
      <c r="M91">
        <v>217</v>
      </c>
      <c r="N91">
        <v>208</v>
      </c>
      <c r="O91">
        <v>218</v>
      </c>
      <c r="P91">
        <v>208</v>
      </c>
      <c r="Q91">
        <v>191</v>
      </c>
      <c r="R91">
        <v>196</v>
      </c>
      <c r="S91">
        <v>195</v>
      </c>
      <c r="T91">
        <v>185</v>
      </c>
      <c r="U91">
        <v>182</v>
      </c>
      <c r="V91">
        <v>178</v>
      </c>
      <c r="W91">
        <v>39611</v>
      </c>
      <c r="X91">
        <v>5789</v>
      </c>
      <c r="Y91">
        <v>17.12</v>
      </c>
      <c r="Z91">
        <v>1665.94</v>
      </c>
      <c r="AA91">
        <v>5533</v>
      </c>
      <c r="AB91">
        <v>25795</v>
      </c>
      <c r="AC91">
        <v>8283</v>
      </c>
      <c r="AD91">
        <v>149.69999999999999</v>
      </c>
      <c r="AE91">
        <v>53.56</v>
      </c>
      <c r="AF91" t="s">
        <v>29</v>
      </c>
    </row>
    <row r="92" spans="1:32" x14ac:dyDescent="0.25">
      <c r="A92">
        <v>58029</v>
      </c>
      <c r="B92" t="s">
        <v>122</v>
      </c>
      <c r="C92">
        <v>134.29300000000001</v>
      </c>
      <c r="D92">
        <v>357</v>
      </c>
      <c r="E92" s="6">
        <v>357</v>
      </c>
      <c r="F92">
        <v>354</v>
      </c>
      <c r="G92">
        <v>374</v>
      </c>
      <c r="H92">
        <v>391</v>
      </c>
      <c r="I92">
        <v>389</v>
      </c>
      <c r="J92">
        <v>380</v>
      </c>
      <c r="K92">
        <v>385</v>
      </c>
      <c r="L92">
        <v>385</v>
      </c>
      <c r="M92">
        <v>395</v>
      </c>
      <c r="N92">
        <v>389</v>
      </c>
      <c r="O92">
        <v>390</v>
      </c>
      <c r="P92">
        <v>378</v>
      </c>
      <c r="Q92">
        <v>376</v>
      </c>
      <c r="R92">
        <v>370</v>
      </c>
      <c r="S92">
        <v>375</v>
      </c>
      <c r="T92">
        <v>374</v>
      </c>
      <c r="U92">
        <v>364</v>
      </c>
      <c r="V92">
        <v>358</v>
      </c>
      <c r="W92">
        <v>37244</v>
      </c>
      <c r="X92">
        <v>9963</v>
      </c>
      <c r="Y92">
        <v>36.520000000000003</v>
      </c>
      <c r="Z92">
        <v>277.33</v>
      </c>
      <c r="AA92">
        <v>4920</v>
      </c>
      <c r="AB92">
        <v>24682</v>
      </c>
      <c r="AC92">
        <v>7642</v>
      </c>
      <c r="AD92">
        <v>155.33000000000001</v>
      </c>
      <c r="AE92">
        <v>50.9</v>
      </c>
      <c r="AF92" t="s">
        <v>29</v>
      </c>
    </row>
    <row r="93" spans="1:32" x14ac:dyDescent="0.25">
      <c r="A93">
        <v>58034</v>
      </c>
      <c r="B93" t="s">
        <v>123</v>
      </c>
      <c r="C93">
        <v>26.934999999999999</v>
      </c>
      <c r="D93">
        <v>13179</v>
      </c>
      <c r="E93" s="6">
        <v>13195</v>
      </c>
      <c r="F93">
        <v>13299</v>
      </c>
      <c r="G93">
        <v>13549</v>
      </c>
      <c r="H93">
        <v>13743</v>
      </c>
      <c r="I93">
        <v>13972</v>
      </c>
      <c r="J93">
        <v>14175</v>
      </c>
      <c r="K93">
        <v>14546</v>
      </c>
      <c r="L93">
        <v>14907</v>
      </c>
      <c r="M93">
        <v>15331</v>
      </c>
      <c r="N93">
        <v>15684</v>
      </c>
      <c r="O93">
        <v>15903</v>
      </c>
      <c r="P93">
        <v>16148</v>
      </c>
      <c r="Q93">
        <v>16267</v>
      </c>
      <c r="R93">
        <v>16377</v>
      </c>
      <c r="S93">
        <v>16574</v>
      </c>
      <c r="T93">
        <v>16697</v>
      </c>
      <c r="U93">
        <v>16762</v>
      </c>
      <c r="V93">
        <v>16871</v>
      </c>
      <c r="W93">
        <v>20924</v>
      </c>
      <c r="X93">
        <v>212</v>
      </c>
      <c r="Y93">
        <v>1.02</v>
      </c>
      <c r="Z93">
        <v>776.83</v>
      </c>
      <c r="AA93">
        <v>2551</v>
      </c>
      <c r="AB93">
        <v>13445</v>
      </c>
      <c r="AC93">
        <v>4928</v>
      </c>
      <c r="AD93">
        <v>193.18</v>
      </c>
      <c r="AE93">
        <v>55.63</v>
      </c>
      <c r="AF93" t="s">
        <v>29</v>
      </c>
    </row>
    <row r="94" spans="1:32" x14ac:dyDescent="0.25">
      <c r="A94">
        <v>58039</v>
      </c>
      <c r="B94" t="s">
        <v>124</v>
      </c>
      <c r="C94">
        <v>22.445</v>
      </c>
      <c r="D94">
        <v>298</v>
      </c>
      <c r="E94" s="6">
        <v>295</v>
      </c>
      <c r="F94">
        <v>295</v>
      </c>
      <c r="G94">
        <v>297</v>
      </c>
      <c r="H94">
        <v>301</v>
      </c>
      <c r="I94">
        <v>310</v>
      </c>
      <c r="J94">
        <v>307</v>
      </c>
      <c r="K94">
        <v>301</v>
      </c>
      <c r="L94">
        <v>302</v>
      </c>
      <c r="M94">
        <v>295</v>
      </c>
      <c r="N94">
        <v>289</v>
      </c>
      <c r="O94">
        <v>288</v>
      </c>
      <c r="P94">
        <v>276</v>
      </c>
      <c r="Q94">
        <v>268</v>
      </c>
      <c r="R94">
        <v>266</v>
      </c>
      <c r="S94">
        <v>258</v>
      </c>
      <c r="T94">
        <v>258</v>
      </c>
      <c r="U94">
        <v>262</v>
      </c>
      <c r="V94">
        <v>253</v>
      </c>
      <c r="W94">
        <v>22203</v>
      </c>
      <c r="X94">
        <v>2848</v>
      </c>
      <c r="Y94">
        <v>14.71</v>
      </c>
      <c r="Z94">
        <v>989.22</v>
      </c>
      <c r="AA94">
        <v>3074</v>
      </c>
      <c r="AB94">
        <v>14161</v>
      </c>
      <c r="AC94">
        <v>4968</v>
      </c>
      <c r="AD94">
        <v>161.61000000000001</v>
      </c>
      <c r="AE94">
        <v>56.79</v>
      </c>
      <c r="AF94" t="s">
        <v>29</v>
      </c>
    </row>
    <row r="95" spans="1:32" x14ac:dyDescent="0.25">
      <c r="A95">
        <v>58043</v>
      </c>
      <c r="B95" t="s">
        <v>125</v>
      </c>
      <c r="C95">
        <v>17.873999999999999</v>
      </c>
      <c r="D95">
        <v>10069</v>
      </c>
      <c r="E95" s="6">
        <v>10067</v>
      </c>
      <c r="F95">
        <v>10254</v>
      </c>
      <c r="G95">
        <v>10341</v>
      </c>
      <c r="H95">
        <v>10507</v>
      </c>
      <c r="I95">
        <v>10633</v>
      </c>
      <c r="J95">
        <v>10821</v>
      </c>
      <c r="K95">
        <v>11035</v>
      </c>
      <c r="L95">
        <v>11223</v>
      </c>
      <c r="M95">
        <v>11256</v>
      </c>
      <c r="N95">
        <v>11255</v>
      </c>
      <c r="O95">
        <v>11285</v>
      </c>
      <c r="P95">
        <v>11431</v>
      </c>
      <c r="Q95">
        <v>11505</v>
      </c>
      <c r="R95">
        <v>11564</v>
      </c>
      <c r="S95">
        <v>11593</v>
      </c>
      <c r="T95">
        <v>11665</v>
      </c>
      <c r="U95">
        <v>11716</v>
      </c>
      <c r="V95">
        <v>11816</v>
      </c>
      <c r="W95">
        <v>23123</v>
      </c>
      <c r="X95">
        <v>936</v>
      </c>
      <c r="Y95">
        <v>4.22</v>
      </c>
      <c r="Z95">
        <v>1293.67</v>
      </c>
      <c r="AA95">
        <v>2963</v>
      </c>
      <c r="AB95">
        <v>15160</v>
      </c>
      <c r="AC95">
        <v>5000</v>
      </c>
      <c r="AD95">
        <v>168.75</v>
      </c>
      <c r="AE95">
        <v>52.53</v>
      </c>
      <c r="AF95" t="s">
        <v>29</v>
      </c>
    </row>
    <row r="96" spans="1:32" x14ac:dyDescent="0.25">
      <c r="A96">
        <v>58046</v>
      </c>
      <c r="B96" t="s">
        <v>126</v>
      </c>
      <c r="C96">
        <v>18.370999999999999</v>
      </c>
      <c r="D96">
        <v>1009</v>
      </c>
      <c r="E96" s="6">
        <v>1011</v>
      </c>
      <c r="F96">
        <v>1003</v>
      </c>
      <c r="G96">
        <v>988</v>
      </c>
      <c r="H96">
        <v>972</v>
      </c>
      <c r="I96">
        <v>978</v>
      </c>
      <c r="J96">
        <v>989</v>
      </c>
      <c r="K96">
        <v>1013</v>
      </c>
      <c r="L96">
        <v>1041</v>
      </c>
      <c r="M96">
        <v>1043</v>
      </c>
      <c r="N96">
        <v>1035</v>
      </c>
      <c r="O96">
        <v>1034</v>
      </c>
      <c r="P96">
        <v>1017</v>
      </c>
      <c r="Q96">
        <v>995</v>
      </c>
      <c r="R96">
        <v>980</v>
      </c>
      <c r="S96">
        <v>955</v>
      </c>
      <c r="T96">
        <v>963</v>
      </c>
      <c r="U96">
        <v>956</v>
      </c>
      <c r="V96">
        <v>940</v>
      </c>
      <c r="W96">
        <v>20067</v>
      </c>
      <c r="X96">
        <v>2397</v>
      </c>
      <c r="Y96">
        <v>13.57</v>
      </c>
      <c r="Z96">
        <v>1092.32</v>
      </c>
      <c r="AA96">
        <v>2629</v>
      </c>
      <c r="AB96">
        <v>12569</v>
      </c>
      <c r="AC96">
        <v>4869</v>
      </c>
      <c r="AD96">
        <v>185.2</v>
      </c>
      <c r="AE96">
        <v>59.65</v>
      </c>
      <c r="AF96" t="s">
        <v>29</v>
      </c>
    </row>
    <row r="97" spans="1:32" x14ac:dyDescent="0.25">
      <c r="A97">
        <v>58057</v>
      </c>
      <c r="B97" t="s">
        <v>127</v>
      </c>
      <c r="C97">
        <v>24.161000000000001</v>
      </c>
      <c r="D97">
        <v>804</v>
      </c>
      <c r="E97" s="6">
        <v>804</v>
      </c>
      <c r="F97">
        <v>802</v>
      </c>
      <c r="G97">
        <v>788</v>
      </c>
      <c r="H97">
        <v>782</v>
      </c>
      <c r="I97">
        <v>783</v>
      </c>
      <c r="J97">
        <v>766</v>
      </c>
      <c r="K97">
        <v>767</v>
      </c>
      <c r="L97">
        <v>760</v>
      </c>
      <c r="M97">
        <v>756</v>
      </c>
      <c r="N97">
        <v>766</v>
      </c>
      <c r="O97">
        <v>752</v>
      </c>
      <c r="P97">
        <v>762</v>
      </c>
      <c r="Q97">
        <v>752</v>
      </c>
      <c r="R97">
        <v>757</v>
      </c>
      <c r="S97">
        <v>734</v>
      </c>
      <c r="T97">
        <v>718</v>
      </c>
      <c r="U97">
        <v>705</v>
      </c>
      <c r="V97">
        <v>684</v>
      </c>
      <c r="W97">
        <v>44744</v>
      </c>
      <c r="X97">
        <v>11921</v>
      </c>
      <c r="Y97">
        <v>36.32</v>
      </c>
      <c r="Z97">
        <v>1851.91</v>
      </c>
      <c r="AA97">
        <v>6745</v>
      </c>
      <c r="AB97">
        <v>29549</v>
      </c>
      <c r="AC97">
        <v>8450</v>
      </c>
      <c r="AD97">
        <v>125.28</v>
      </c>
      <c r="AE97">
        <v>51.42</v>
      </c>
      <c r="AF97" t="s">
        <v>29</v>
      </c>
    </row>
    <row r="98" spans="1:32" x14ac:dyDescent="0.25">
      <c r="A98">
        <v>58059</v>
      </c>
      <c r="B98" t="s">
        <v>128</v>
      </c>
      <c r="C98">
        <v>24.236000000000001</v>
      </c>
      <c r="D98">
        <v>2545860</v>
      </c>
      <c r="E98" s="6">
        <v>2545977</v>
      </c>
      <c r="F98">
        <v>2544815</v>
      </c>
      <c r="G98">
        <v>2552415</v>
      </c>
      <c r="H98">
        <v>2566690</v>
      </c>
      <c r="I98">
        <v>2565386</v>
      </c>
      <c r="J98">
        <v>2586029</v>
      </c>
      <c r="K98">
        <v>2604557</v>
      </c>
      <c r="L98">
        <v>2614065</v>
      </c>
      <c r="M98">
        <v>2636341</v>
      </c>
      <c r="N98">
        <v>2657058</v>
      </c>
      <c r="O98">
        <v>2677229</v>
      </c>
      <c r="P98">
        <v>2724565</v>
      </c>
      <c r="Q98">
        <v>2760303</v>
      </c>
      <c r="R98">
        <v>2776835</v>
      </c>
      <c r="S98">
        <v>2794353</v>
      </c>
      <c r="T98">
        <v>2810118</v>
      </c>
      <c r="U98">
        <v>2815541</v>
      </c>
      <c r="V98">
        <v>2820219</v>
      </c>
      <c r="W98">
        <v>23309</v>
      </c>
      <c r="X98">
        <v>6802</v>
      </c>
      <c r="Y98">
        <v>41.21</v>
      </c>
      <c r="Z98">
        <v>961.75</v>
      </c>
      <c r="AA98">
        <v>3520</v>
      </c>
      <c r="AB98">
        <v>15856</v>
      </c>
      <c r="AC98">
        <v>3933</v>
      </c>
      <c r="AD98">
        <v>111.73</v>
      </c>
      <c r="AE98">
        <v>47</v>
      </c>
      <c r="AF98" t="s">
        <v>29</v>
      </c>
    </row>
    <row r="99" spans="1:32" x14ac:dyDescent="0.25">
      <c r="A99">
        <v>58065</v>
      </c>
      <c r="B99" t="s">
        <v>129</v>
      </c>
      <c r="C99">
        <v>40.884</v>
      </c>
      <c r="D99">
        <v>1382</v>
      </c>
      <c r="E99" s="6">
        <v>1380</v>
      </c>
      <c r="F99">
        <v>1368</v>
      </c>
      <c r="G99">
        <v>1391</v>
      </c>
      <c r="H99">
        <v>1387</v>
      </c>
      <c r="I99">
        <v>1427</v>
      </c>
      <c r="J99">
        <v>1429</v>
      </c>
      <c r="K99">
        <v>1435</v>
      </c>
      <c r="L99">
        <v>1451</v>
      </c>
      <c r="M99">
        <v>1425</v>
      </c>
      <c r="N99">
        <v>1413</v>
      </c>
      <c r="O99">
        <v>1405</v>
      </c>
      <c r="P99">
        <v>1411</v>
      </c>
      <c r="Q99">
        <v>1390</v>
      </c>
      <c r="R99">
        <v>1370</v>
      </c>
      <c r="S99">
        <v>1346</v>
      </c>
      <c r="T99">
        <v>1322</v>
      </c>
      <c r="U99">
        <v>1324</v>
      </c>
      <c r="V99">
        <v>1325</v>
      </c>
      <c r="W99">
        <v>40898</v>
      </c>
      <c r="X99">
        <v>6524</v>
      </c>
      <c r="Y99">
        <v>18.98</v>
      </c>
      <c r="Z99">
        <v>1000.34</v>
      </c>
      <c r="AA99">
        <v>6182</v>
      </c>
      <c r="AB99">
        <v>27225</v>
      </c>
      <c r="AC99">
        <v>7491</v>
      </c>
      <c r="AD99">
        <v>121.17</v>
      </c>
      <c r="AE99">
        <v>50.22</v>
      </c>
      <c r="AF99" t="s">
        <v>29</v>
      </c>
    </row>
    <row r="100" spans="1:32" x14ac:dyDescent="0.25">
      <c r="A100">
        <v>58072</v>
      </c>
      <c r="B100" t="s">
        <v>130</v>
      </c>
      <c r="C100">
        <v>71.525999999999996</v>
      </c>
      <c r="D100">
        <v>5713</v>
      </c>
      <c r="E100" s="6">
        <v>5716</v>
      </c>
      <c r="F100">
        <v>5749</v>
      </c>
      <c r="G100">
        <v>5989</v>
      </c>
      <c r="H100">
        <v>6090</v>
      </c>
      <c r="I100">
        <v>6263</v>
      </c>
      <c r="J100">
        <v>6234</v>
      </c>
      <c r="K100">
        <v>6363</v>
      </c>
      <c r="L100">
        <v>6746</v>
      </c>
      <c r="M100">
        <v>6837</v>
      </c>
      <c r="N100">
        <v>6953</v>
      </c>
      <c r="O100">
        <v>7030</v>
      </c>
      <c r="P100">
        <v>7196</v>
      </c>
      <c r="Q100">
        <v>7223</v>
      </c>
      <c r="R100">
        <v>7233</v>
      </c>
      <c r="S100">
        <v>7264</v>
      </c>
      <c r="T100">
        <v>7353</v>
      </c>
      <c r="U100">
        <v>7347</v>
      </c>
      <c r="V100">
        <v>7386</v>
      </c>
      <c r="W100">
        <v>47754</v>
      </c>
      <c r="X100">
        <v>11500</v>
      </c>
      <c r="Y100">
        <v>31.72</v>
      </c>
      <c r="Z100">
        <v>667.65</v>
      </c>
      <c r="AA100">
        <v>6065</v>
      </c>
      <c r="AB100">
        <v>31553</v>
      </c>
      <c r="AC100">
        <v>10136</v>
      </c>
      <c r="AD100">
        <v>167.12</v>
      </c>
      <c r="AE100">
        <v>51.35</v>
      </c>
      <c r="AF100" t="s">
        <v>29</v>
      </c>
    </row>
    <row r="101" spans="1:32" x14ac:dyDescent="0.25">
      <c r="A101">
        <v>58074</v>
      </c>
      <c r="B101" t="s">
        <v>131</v>
      </c>
      <c r="C101">
        <v>46.933999999999997</v>
      </c>
      <c r="D101">
        <v>892</v>
      </c>
      <c r="E101" s="6">
        <v>889</v>
      </c>
      <c r="F101">
        <v>891</v>
      </c>
      <c r="G101">
        <v>857</v>
      </c>
      <c r="H101">
        <v>848</v>
      </c>
      <c r="I101">
        <v>889</v>
      </c>
      <c r="J101">
        <v>914</v>
      </c>
      <c r="K101">
        <v>946</v>
      </c>
      <c r="L101">
        <v>944</v>
      </c>
      <c r="M101">
        <v>945</v>
      </c>
      <c r="N101">
        <v>958</v>
      </c>
      <c r="O101">
        <v>940</v>
      </c>
      <c r="P101">
        <v>940</v>
      </c>
      <c r="Q101">
        <v>944</v>
      </c>
      <c r="R101">
        <v>945</v>
      </c>
      <c r="S101">
        <v>915</v>
      </c>
      <c r="T101">
        <v>891</v>
      </c>
      <c r="U101">
        <v>890</v>
      </c>
      <c r="V101">
        <v>859</v>
      </c>
      <c r="W101">
        <v>21995</v>
      </c>
      <c r="X101">
        <v>4774</v>
      </c>
      <c r="Y101">
        <v>27.72</v>
      </c>
      <c r="Z101">
        <v>468.64</v>
      </c>
      <c r="AA101">
        <v>3099</v>
      </c>
      <c r="AB101">
        <v>14691</v>
      </c>
      <c r="AC101">
        <v>4205</v>
      </c>
      <c r="AD101">
        <v>135.69</v>
      </c>
      <c r="AE101">
        <v>49.72</v>
      </c>
      <c r="AF101" t="s">
        <v>29</v>
      </c>
    </row>
    <row r="102" spans="1:32" x14ac:dyDescent="0.25">
      <c r="A102">
        <v>58116</v>
      </c>
      <c r="B102" t="s">
        <v>132</v>
      </c>
      <c r="C102">
        <v>25.946000000000002</v>
      </c>
      <c r="D102">
        <v>1442</v>
      </c>
      <c r="E102" s="6">
        <v>1446</v>
      </c>
      <c r="F102">
        <v>1462</v>
      </c>
      <c r="G102">
        <v>1447</v>
      </c>
      <c r="H102">
        <v>1470</v>
      </c>
      <c r="I102">
        <v>1487</v>
      </c>
      <c r="J102">
        <v>1476</v>
      </c>
      <c r="K102">
        <v>1522</v>
      </c>
      <c r="L102">
        <v>1529</v>
      </c>
      <c r="M102">
        <v>1534</v>
      </c>
      <c r="N102">
        <v>1568</v>
      </c>
      <c r="O102">
        <v>1562</v>
      </c>
      <c r="P102">
        <v>1543</v>
      </c>
      <c r="Q102">
        <v>1567</v>
      </c>
      <c r="R102">
        <v>1534</v>
      </c>
      <c r="S102">
        <v>1531</v>
      </c>
      <c r="T102">
        <v>1492</v>
      </c>
      <c r="U102">
        <v>1490</v>
      </c>
      <c r="V102">
        <v>1466</v>
      </c>
      <c r="W102">
        <v>39584</v>
      </c>
      <c r="X102">
        <v>9137</v>
      </c>
      <c r="Y102">
        <v>30.01</v>
      </c>
      <c r="Z102">
        <v>1525.63</v>
      </c>
      <c r="AA102">
        <v>5316</v>
      </c>
      <c r="AB102">
        <v>27057</v>
      </c>
      <c r="AC102">
        <v>7211</v>
      </c>
      <c r="AD102">
        <v>135.65</v>
      </c>
      <c r="AE102">
        <v>46.3</v>
      </c>
      <c r="AF102" t="s">
        <v>29</v>
      </c>
    </row>
    <row r="103" spans="1:32" x14ac:dyDescent="0.25">
      <c r="A103">
        <v>58117</v>
      </c>
      <c r="B103" t="s">
        <v>133</v>
      </c>
      <c r="C103">
        <v>71.986999999999995</v>
      </c>
      <c r="D103">
        <v>2343</v>
      </c>
      <c r="E103" s="6">
        <v>2344</v>
      </c>
      <c r="F103">
        <v>2371</v>
      </c>
      <c r="G103">
        <v>2397</v>
      </c>
      <c r="H103">
        <v>2438</v>
      </c>
      <c r="I103">
        <v>2477</v>
      </c>
      <c r="J103">
        <v>2526</v>
      </c>
      <c r="K103">
        <v>2622</v>
      </c>
      <c r="L103">
        <v>2770</v>
      </c>
      <c r="M103">
        <v>2850</v>
      </c>
      <c r="N103">
        <v>2915</v>
      </c>
      <c r="O103">
        <v>3002</v>
      </c>
      <c r="P103">
        <v>3004</v>
      </c>
      <c r="Q103">
        <v>3001</v>
      </c>
      <c r="R103">
        <v>2952</v>
      </c>
      <c r="S103">
        <v>2958</v>
      </c>
      <c r="T103">
        <v>2944</v>
      </c>
      <c r="U103">
        <v>2893</v>
      </c>
      <c r="V103">
        <v>2794</v>
      </c>
      <c r="W103">
        <v>48715</v>
      </c>
      <c r="X103">
        <v>21295</v>
      </c>
      <c r="Y103">
        <v>77.66</v>
      </c>
      <c r="Z103">
        <v>676.72</v>
      </c>
      <c r="AA103">
        <v>6920</v>
      </c>
      <c r="AB103">
        <v>33206</v>
      </c>
      <c r="AC103">
        <v>8589</v>
      </c>
      <c r="AD103">
        <v>124.12</v>
      </c>
      <c r="AE103">
        <v>46.71</v>
      </c>
      <c r="AF103" t="s">
        <v>29</v>
      </c>
    </row>
    <row r="104" spans="1:32" x14ac:dyDescent="0.25">
      <c r="A104">
        <v>58118</v>
      </c>
      <c r="B104" t="s">
        <v>134</v>
      </c>
      <c r="C104">
        <v>12.981999999999999</v>
      </c>
      <c r="D104">
        <v>15032</v>
      </c>
      <c r="E104" s="6">
        <v>15005</v>
      </c>
      <c r="F104">
        <v>15314</v>
      </c>
      <c r="G104">
        <v>15581</v>
      </c>
      <c r="H104">
        <v>15494</v>
      </c>
      <c r="I104">
        <v>15870</v>
      </c>
      <c r="J104">
        <v>16075</v>
      </c>
      <c r="K104">
        <v>16453</v>
      </c>
      <c r="L104">
        <v>16941</v>
      </c>
      <c r="M104">
        <v>17221</v>
      </c>
      <c r="N104">
        <v>17573</v>
      </c>
      <c r="O104">
        <v>18044</v>
      </c>
      <c r="P104">
        <v>18213</v>
      </c>
      <c r="Q104">
        <v>18301</v>
      </c>
      <c r="R104">
        <v>18310</v>
      </c>
      <c r="S104">
        <v>18233</v>
      </c>
      <c r="T104">
        <v>18239</v>
      </c>
      <c r="U104">
        <v>18200</v>
      </c>
      <c r="V104">
        <v>18139</v>
      </c>
      <c r="W104">
        <v>38250</v>
      </c>
      <c r="X104">
        <v>2178</v>
      </c>
      <c r="Y104">
        <v>6.04</v>
      </c>
      <c r="Z104">
        <v>2946.39</v>
      </c>
      <c r="AA104">
        <v>5158</v>
      </c>
      <c r="AB104">
        <v>24859</v>
      </c>
      <c r="AC104">
        <v>8233</v>
      </c>
      <c r="AD104">
        <v>159.62</v>
      </c>
      <c r="AE104">
        <v>53.87</v>
      </c>
      <c r="AF104" t="s">
        <v>29</v>
      </c>
    </row>
    <row r="105" spans="1:32" x14ac:dyDescent="0.25">
      <c r="A105">
        <v>58122</v>
      </c>
      <c r="B105" t="s">
        <v>135</v>
      </c>
      <c r="C105">
        <v>19.914999999999999</v>
      </c>
      <c r="D105">
        <v>3111</v>
      </c>
      <c r="E105" s="6">
        <v>3107</v>
      </c>
      <c r="F105">
        <v>3169</v>
      </c>
      <c r="G105">
        <v>3307</v>
      </c>
      <c r="H105">
        <v>3414</v>
      </c>
      <c r="I105">
        <v>3533</v>
      </c>
      <c r="J105">
        <v>3673</v>
      </c>
      <c r="K105">
        <v>3951</v>
      </c>
      <c r="L105">
        <v>4130</v>
      </c>
      <c r="M105">
        <v>4307</v>
      </c>
      <c r="N105">
        <v>4550</v>
      </c>
      <c r="O105">
        <v>4624</v>
      </c>
      <c r="P105">
        <v>4755</v>
      </c>
      <c r="Q105">
        <v>4861</v>
      </c>
      <c r="R105">
        <v>4902</v>
      </c>
      <c r="S105">
        <v>4893</v>
      </c>
      <c r="T105">
        <v>4865</v>
      </c>
      <c r="U105">
        <v>4819</v>
      </c>
      <c r="V105">
        <v>4843</v>
      </c>
      <c r="W105">
        <v>31441</v>
      </c>
      <c r="X105">
        <v>8746</v>
      </c>
      <c r="Y105">
        <v>38.54</v>
      </c>
      <c r="Z105">
        <v>1578.76</v>
      </c>
      <c r="AA105">
        <v>4949</v>
      </c>
      <c r="AB105">
        <v>21116</v>
      </c>
      <c r="AC105">
        <v>5376</v>
      </c>
      <c r="AD105">
        <v>108.63</v>
      </c>
      <c r="AE105">
        <v>48.9</v>
      </c>
      <c r="AF105" t="s">
        <v>29</v>
      </c>
    </row>
    <row r="106" spans="1:32" x14ac:dyDescent="0.25">
      <c r="A106">
        <v>58007</v>
      </c>
      <c r="B106" t="s">
        <v>136</v>
      </c>
      <c r="C106">
        <v>43.603999999999999</v>
      </c>
      <c r="D106">
        <v>3549</v>
      </c>
      <c r="E106" s="6">
        <v>3553</v>
      </c>
      <c r="F106">
        <v>3563</v>
      </c>
      <c r="G106">
        <v>3609</v>
      </c>
      <c r="H106">
        <v>3626</v>
      </c>
      <c r="I106">
        <v>3625</v>
      </c>
      <c r="J106">
        <v>3603</v>
      </c>
      <c r="K106">
        <v>3718</v>
      </c>
      <c r="L106">
        <v>3766</v>
      </c>
      <c r="M106">
        <v>3802</v>
      </c>
      <c r="N106">
        <v>3783</v>
      </c>
      <c r="O106">
        <v>3732</v>
      </c>
      <c r="P106">
        <v>3688</v>
      </c>
      <c r="Q106">
        <v>3713</v>
      </c>
      <c r="R106">
        <v>3688</v>
      </c>
      <c r="S106">
        <v>3630</v>
      </c>
      <c r="T106">
        <v>3625</v>
      </c>
      <c r="U106">
        <v>3594</v>
      </c>
      <c r="V106">
        <v>3601</v>
      </c>
      <c r="W106">
        <v>52335</v>
      </c>
      <c r="X106">
        <v>15042</v>
      </c>
      <c r="Y106">
        <v>40.33</v>
      </c>
      <c r="Z106">
        <v>1200.23</v>
      </c>
      <c r="AA106">
        <v>7265</v>
      </c>
      <c r="AB106">
        <v>34237</v>
      </c>
      <c r="AC106">
        <v>10833</v>
      </c>
      <c r="AD106">
        <v>149.11000000000001</v>
      </c>
      <c r="AE106">
        <v>52.86</v>
      </c>
      <c r="AF106" t="s">
        <v>32</v>
      </c>
    </row>
    <row r="107" spans="1:32" x14ac:dyDescent="0.25">
      <c r="A107">
        <v>58032</v>
      </c>
      <c r="B107" t="s">
        <v>137</v>
      </c>
      <c r="C107">
        <v>73.766000000000005</v>
      </c>
      <c r="D107">
        <v>3276</v>
      </c>
      <c r="E107" s="6">
        <v>3270</v>
      </c>
      <c r="F107">
        <v>3283</v>
      </c>
      <c r="G107">
        <v>3291</v>
      </c>
      <c r="H107">
        <v>3291</v>
      </c>
      <c r="I107">
        <v>3324</v>
      </c>
      <c r="J107">
        <v>3348</v>
      </c>
      <c r="K107">
        <v>3465</v>
      </c>
      <c r="L107">
        <v>3465</v>
      </c>
      <c r="M107">
        <v>3422</v>
      </c>
      <c r="N107">
        <v>3392</v>
      </c>
      <c r="O107">
        <v>3376</v>
      </c>
      <c r="P107">
        <v>3363</v>
      </c>
      <c r="Q107">
        <v>3288</v>
      </c>
      <c r="R107">
        <v>3239</v>
      </c>
      <c r="S107">
        <v>3194</v>
      </c>
      <c r="T107">
        <v>3246</v>
      </c>
      <c r="U107">
        <v>3245</v>
      </c>
      <c r="V107">
        <v>3231</v>
      </c>
      <c r="W107">
        <v>51690</v>
      </c>
      <c r="X107">
        <v>1724</v>
      </c>
      <c r="Y107">
        <v>3.45</v>
      </c>
      <c r="Z107">
        <v>700.73</v>
      </c>
      <c r="AA107">
        <v>6813</v>
      </c>
      <c r="AB107">
        <v>33011</v>
      </c>
      <c r="AC107">
        <v>11866</v>
      </c>
      <c r="AD107">
        <v>174.17</v>
      </c>
      <c r="AE107">
        <v>56.58</v>
      </c>
      <c r="AF107" t="s">
        <v>32</v>
      </c>
    </row>
    <row r="108" spans="1:32" x14ac:dyDescent="0.25">
      <c r="A108">
        <v>58047</v>
      </c>
      <c r="B108" t="s">
        <v>138</v>
      </c>
      <c r="C108">
        <v>79.358999999999995</v>
      </c>
      <c r="D108">
        <v>176</v>
      </c>
      <c r="E108" s="6">
        <v>170</v>
      </c>
      <c r="F108">
        <v>162</v>
      </c>
      <c r="G108">
        <v>184</v>
      </c>
      <c r="H108">
        <v>181</v>
      </c>
      <c r="I108">
        <v>176</v>
      </c>
      <c r="J108">
        <v>174</v>
      </c>
      <c r="K108">
        <v>177</v>
      </c>
      <c r="L108">
        <v>179</v>
      </c>
      <c r="M108">
        <v>183</v>
      </c>
      <c r="N108">
        <v>188</v>
      </c>
      <c r="O108">
        <v>182</v>
      </c>
      <c r="P108">
        <v>187</v>
      </c>
      <c r="Q108">
        <v>174</v>
      </c>
      <c r="R108">
        <v>179</v>
      </c>
      <c r="S108">
        <v>181</v>
      </c>
      <c r="T108">
        <v>175</v>
      </c>
      <c r="U108">
        <v>178</v>
      </c>
      <c r="V108">
        <v>177</v>
      </c>
      <c r="W108">
        <v>87039</v>
      </c>
      <c r="X108">
        <v>19098</v>
      </c>
      <c r="Y108">
        <v>28.11</v>
      </c>
      <c r="Z108">
        <v>1096.78</v>
      </c>
      <c r="AA108">
        <v>13182</v>
      </c>
      <c r="AB108">
        <v>58224</v>
      </c>
      <c r="AC108">
        <v>15633</v>
      </c>
      <c r="AD108">
        <v>118.59</v>
      </c>
      <c r="AE108">
        <v>49.49</v>
      </c>
      <c r="AF108" t="s">
        <v>32</v>
      </c>
    </row>
    <row r="109" spans="1:32" x14ac:dyDescent="0.25">
      <c r="A109">
        <v>58079</v>
      </c>
      <c r="B109" t="s">
        <v>139</v>
      </c>
      <c r="C109">
        <v>86.483000000000004</v>
      </c>
      <c r="D109">
        <v>8798</v>
      </c>
      <c r="E109" s="6">
        <v>8794</v>
      </c>
      <c r="F109">
        <v>8865</v>
      </c>
      <c r="G109">
        <v>8955</v>
      </c>
      <c r="H109">
        <v>9039</v>
      </c>
      <c r="I109">
        <v>9100</v>
      </c>
      <c r="J109">
        <v>9125</v>
      </c>
      <c r="K109">
        <v>9186</v>
      </c>
      <c r="L109">
        <v>9239</v>
      </c>
      <c r="M109">
        <v>9224</v>
      </c>
      <c r="N109">
        <v>9264</v>
      </c>
      <c r="O109">
        <v>9219</v>
      </c>
      <c r="P109">
        <v>9304</v>
      </c>
      <c r="Q109">
        <v>9299</v>
      </c>
      <c r="R109">
        <v>9230</v>
      </c>
      <c r="S109">
        <v>9162</v>
      </c>
      <c r="T109">
        <v>9213</v>
      </c>
      <c r="U109">
        <v>9188</v>
      </c>
      <c r="V109">
        <v>9143</v>
      </c>
      <c r="W109">
        <v>61346</v>
      </c>
      <c r="X109">
        <v>17410</v>
      </c>
      <c r="Y109">
        <v>39.630000000000003</v>
      </c>
      <c r="Z109">
        <v>709.34</v>
      </c>
      <c r="AA109">
        <v>9139</v>
      </c>
      <c r="AB109">
        <v>41458</v>
      </c>
      <c r="AC109">
        <v>10749</v>
      </c>
      <c r="AD109">
        <v>117.62</v>
      </c>
      <c r="AE109">
        <v>47.97</v>
      </c>
      <c r="AF109" t="s">
        <v>32</v>
      </c>
    </row>
    <row r="110" spans="1:32" x14ac:dyDescent="0.25">
      <c r="A110">
        <v>58104</v>
      </c>
      <c r="B110" t="s">
        <v>140</v>
      </c>
      <c r="C110">
        <v>68.534999999999997</v>
      </c>
      <c r="D110">
        <v>9035</v>
      </c>
      <c r="E110" s="6">
        <v>9029</v>
      </c>
      <c r="F110">
        <v>8998</v>
      </c>
      <c r="G110">
        <v>9002</v>
      </c>
      <c r="H110">
        <v>9064</v>
      </c>
      <c r="I110">
        <v>9086</v>
      </c>
      <c r="J110">
        <v>9047</v>
      </c>
      <c r="K110">
        <v>9097</v>
      </c>
      <c r="L110">
        <v>9203</v>
      </c>
      <c r="M110">
        <v>9161</v>
      </c>
      <c r="N110">
        <v>9175</v>
      </c>
      <c r="O110">
        <v>9142</v>
      </c>
      <c r="P110">
        <v>9119</v>
      </c>
      <c r="Q110">
        <v>9092</v>
      </c>
      <c r="R110">
        <v>8945</v>
      </c>
      <c r="S110">
        <v>8884</v>
      </c>
      <c r="T110">
        <v>8816</v>
      </c>
      <c r="U110">
        <v>8754</v>
      </c>
      <c r="V110">
        <v>8753</v>
      </c>
      <c r="W110">
        <v>54366</v>
      </c>
      <c r="X110">
        <v>5106</v>
      </c>
      <c r="Y110">
        <v>10.37</v>
      </c>
      <c r="Z110">
        <v>793.26</v>
      </c>
      <c r="AA110">
        <v>7421</v>
      </c>
      <c r="AB110">
        <v>35639</v>
      </c>
      <c r="AC110">
        <v>11306</v>
      </c>
      <c r="AD110">
        <v>152.35</v>
      </c>
      <c r="AE110">
        <v>52.55</v>
      </c>
      <c r="AF110" t="s">
        <v>32</v>
      </c>
    </row>
    <row r="111" spans="1:32" x14ac:dyDescent="0.25">
      <c r="A111">
        <v>58111</v>
      </c>
      <c r="B111" t="s">
        <v>141</v>
      </c>
      <c r="C111">
        <v>118.081</v>
      </c>
      <c r="D111">
        <v>49260</v>
      </c>
      <c r="E111" s="6">
        <v>49270</v>
      </c>
      <c r="F111">
        <v>49271</v>
      </c>
      <c r="G111">
        <v>49794</v>
      </c>
      <c r="H111">
        <v>50526</v>
      </c>
      <c r="I111">
        <v>50970</v>
      </c>
      <c r="J111">
        <v>51211</v>
      </c>
      <c r="K111">
        <v>52228</v>
      </c>
      <c r="L111">
        <v>53336</v>
      </c>
      <c r="M111">
        <v>53919</v>
      </c>
      <c r="N111">
        <v>54119</v>
      </c>
      <c r="O111">
        <v>54213</v>
      </c>
      <c r="P111">
        <v>54700</v>
      </c>
      <c r="Q111">
        <v>54723</v>
      </c>
      <c r="R111">
        <v>54918</v>
      </c>
      <c r="S111">
        <v>54636</v>
      </c>
      <c r="T111">
        <v>54548</v>
      </c>
      <c r="U111">
        <v>54517</v>
      </c>
      <c r="V111">
        <v>54326</v>
      </c>
      <c r="W111">
        <v>52937</v>
      </c>
      <c r="X111">
        <v>4671</v>
      </c>
      <c r="Y111">
        <v>9.68</v>
      </c>
      <c r="Z111">
        <v>448.31</v>
      </c>
      <c r="AA111">
        <v>7140</v>
      </c>
      <c r="AB111">
        <v>34563</v>
      </c>
      <c r="AC111">
        <v>11234</v>
      </c>
      <c r="AD111">
        <v>157.34</v>
      </c>
      <c r="AE111">
        <v>53.16</v>
      </c>
      <c r="AF111" t="s">
        <v>32</v>
      </c>
    </row>
    <row r="112" spans="1:32" x14ac:dyDescent="0.25">
      <c r="A112">
        <v>58120</v>
      </c>
      <c r="B112" t="s">
        <v>142</v>
      </c>
      <c r="C112">
        <v>213.792</v>
      </c>
      <c r="D112">
        <v>4937</v>
      </c>
      <c r="E112" s="6">
        <v>4932</v>
      </c>
      <c r="F112">
        <v>4952</v>
      </c>
      <c r="G112">
        <v>5040</v>
      </c>
      <c r="H112">
        <v>5037</v>
      </c>
      <c r="I112">
        <v>5025</v>
      </c>
      <c r="J112">
        <v>5007</v>
      </c>
      <c r="K112">
        <v>5112</v>
      </c>
      <c r="L112">
        <v>5171</v>
      </c>
      <c r="M112">
        <v>5202</v>
      </c>
      <c r="N112">
        <v>5187</v>
      </c>
      <c r="O112">
        <v>5159</v>
      </c>
      <c r="P112">
        <v>5195</v>
      </c>
      <c r="Q112">
        <v>5198</v>
      </c>
      <c r="R112">
        <v>5224</v>
      </c>
      <c r="S112">
        <v>5121</v>
      </c>
      <c r="T112">
        <v>5077</v>
      </c>
      <c r="U112">
        <v>5010</v>
      </c>
      <c r="V112">
        <v>4998</v>
      </c>
      <c r="W112">
        <v>76097</v>
      </c>
      <c r="X112">
        <v>25137</v>
      </c>
      <c r="Y112">
        <v>49.33</v>
      </c>
      <c r="Z112">
        <v>355.94</v>
      </c>
      <c r="AA112">
        <v>11789</v>
      </c>
      <c r="AB112">
        <v>51170</v>
      </c>
      <c r="AC112">
        <v>13138</v>
      </c>
      <c r="AD112">
        <v>111.44</v>
      </c>
      <c r="AE112">
        <v>48.71</v>
      </c>
      <c r="AF112" t="s">
        <v>32</v>
      </c>
    </row>
    <row r="113" spans="1:32" x14ac:dyDescent="0.25">
      <c r="A113">
        <v>58022</v>
      </c>
      <c r="B113" t="s">
        <v>143</v>
      </c>
      <c r="C113">
        <v>14.172000000000001</v>
      </c>
      <c r="D113">
        <v>935</v>
      </c>
      <c r="E113" s="6">
        <v>930</v>
      </c>
      <c r="F113">
        <v>940</v>
      </c>
      <c r="G113">
        <v>987</v>
      </c>
      <c r="H113">
        <v>1012</v>
      </c>
      <c r="I113">
        <v>1038</v>
      </c>
      <c r="J113">
        <v>1029</v>
      </c>
      <c r="K113">
        <v>1037</v>
      </c>
      <c r="L113">
        <v>1061</v>
      </c>
      <c r="M113">
        <v>1045</v>
      </c>
      <c r="N113">
        <v>1056</v>
      </c>
      <c r="O113">
        <v>1090</v>
      </c>
      <c r="P113">
        <v>1088</v>
      </c>
      <c r="Q113">
        <v>1084</v>
      </c>
      <c r="R113">
        <v>1082</v>
      </c>
      <c r="S113">
        <v>1071</v>
      </c>
      <c r="T113">
        <v>1064</v>
      </c>
      <c r="U113">
        <v>1047</v>
      </c>
      <c r="V113">
        <v>1057</v>
      </c>
      <c r="W113">
        <v>8722</v>
      </c>
      <c r="X113">
        <v>797</v>
      </c>
      <c r="Y113">
        <v>10.06</v>
      </c>
      <c r="Z113">
        <v>615.44000000000005</v>
      </c>
      <c r="AA113">
        <v>1203</v>
      </c>
      <c r="AB113">
        <v>5705</v>
      </c>
      <c r="AC113">
        <v>1814</v>
      </c>
      <c r="AD113">
        <v>150.79</v>
      </c>
      <c r="AE113">
        <v>52.88</v>
      </c>
      <c r="AF113" t="s">
        <v>35</v>
      </c>
    </row>
    <row r="114" spans="1:32" x14ac:dyDescent="0.25">
      <c r="A114">
        <v>58023</v>
      </c>
      <c r="B114" t="s">
        <v>144</v>
      </c>
      <c r="C114">
        <v>28.751999999999999</v>
      </c>
      <c r="D114">
        <v>4610</v>
      </c>
      <c r="E114" s="6">
        <v>4608</v>
      </c>
      <c r="F114">
        <v>4887</v>
      </c>
      <c r="G114">
        <v>5008</v>
      </c>
      <c r="H114">
        <v>5114</v>
      </c>
      <c r="I114">
        <v>5263</v>
      </c>
      <c r="J114">
        <v>5210</v>
      </c>
      <c r="K114">
        <v>5462</v>
      </c>
      <c r="L114">
        <v>5565</v>
      </c>
      <c r="M114">
        <v>5507</v>
      </c>
      <c r="N114">
        <v>5456</v>
      </c>
      <c r="O114">
        <v>5469</v>
      </c>
      <c r="P114">
        <v>5532</v>
      </c>
      <c r="Q114">
        <v>5538</v>
      </c>
      <c r="R114">
        <v>5583</v>
      </c>
      <c r="S114">
        <v>5602</v>
      </c>
      <c r="T114">
        <v>5691</v>
      </c>
      <c r="U114">
        <v>5655</v>
      </c>
      <c r="V114">
        <v>5653</v>
      </c>
      <c r="W114">
        <v>7156</v>
      </c>
      <c r="X114">
        <v>720</v>
      </c>
      <c r="Y114">
        <v>11.19</v>
      </c>
      <c r="Z114">
        <v>248.89</v>
      </c>
      <c r="AA114">
        <v>977</v>
      </c>
      <c r="AB114">
        <v>4669</v>
      </c>
      <c r="AC114">
        <v>1510</v>
      </c>
      <c r="AD114">
        <v>154.55000000000001</v>
      </c>
      <c r="AE114">
        <v>53.27</v>
      </c>
      <c r="AF114" t="s">
        <v>35</v>
      </c>
    </row>
    <row r="115" spans="1:32" x14ac:dyDescent="0.25">
      <c r="A115">
        <v>58024</v>
      </c>
      <c r="B115" t="s">
        <v>145</v>
      </c>
      <c r="C115">
        <v>30.533999999999999</v>
      </c>
      <c r="D115">
        <v>374</v>
      </c>
      <c r="E115" s="6">
        <v>374</v>
      </c>
      <c r="F115">
        <v>379</v>
      </c>
      <c r="G115">
        <v>369</v>
      </c>
      <c r="H115">
        <v>370</v>
      </c>
      <c r="I115">
        <v>346</v>
      </c>
      <c r="J115">
        <v>339</v>
      </c>
      <c r="K115">
        <v>330</v>
      </c>
      <c r="L115">
        <v>326</v>
      </c>
      <c r="M115">
        <v>319</v>
      </c>
      <c r="N115">
        <v>304</v>
      </c>
      <c r="O115">
        <v>302</v>
      </c>
      <c r="P115">
        <v>304</v>
      </c>
      <c r="Q115">
        <v>297</v>
      </c>
      <c r="R115">
        <v>292</v>
      </c>
      <c r="S115">
        <v>281</v>
      </c>
      <c r="T115">
        <v>266</v>
      </c>
      <c r="U115">
        <v>265</v>
      </c>
      <c r="V115">
        <v>256</v>
      </c>
      <c r="W115">
        <v>8281</v>
      </c>
      <c r="X115">
        <v>1086</v>
      </c>
      <c r="Y115">
        <v>15.09</v>
      </c>
      <c r="Z115">
        <v>271.20999999999998</v>
      </c>
      <c r="AA115">
        <v>1083</v>
      </c>
      <c r="AB115">
        <v>5550</v>
      </c>
      <c r="AC115">
        <v>1648</v>
      </c>
      <c r="AD115">
        <v>152.16999999999999</v>
      </c>
      <c r="AE115">
        <v>49.21</v>
      </c>
      <c r="AF115" t="s">
        <v>35</v>
      </c>
    </row>
    <row r="116" spans="1:32" x14ac:dyDescent="0.25">
      <c r="A116">
        <v>58040</v>
      </c>
      <c r="B116" t="s">
        <v>146</v>
      </c>
      <c r="C116">
        <v>25.658000000000001</v>
      </c>
      <c r="D116">
        <v>294</v>
      </c>
      <c r="E116" s="6">
        <v>301</v>
      </c>
      <c r="F116">
        <v>295</v>
      </c>
      <c r="G116">
        <v>294</v>
      </c>
      <c r="H116">
        <v>294</v>
      </c>
      <c r="I116">
        <v>294</v>
      </c>
      <c r="J116">
        <v>304</v>
      </c>
      <c r="K116">
        <v>309</v>
      </c>
      <c r="L116">
        <v>312</v>
      </c>
      <c r="M116">
        <v>328</v>
      </c>
      <c r="N116">
        <v>325</v>
      </c>
      <c r="O116">
        <v>328</v>
      </c>
      <c r="P116">
        <v>315</v>
      </c>
      <c r="Q116">
        <v>299</v>
      </c>
      <c r="R116">
        <v>281</v>
      </c>
      <c r="S116">
        <v>278</v>
      </c>
      <c r="T116">
        <v>279</v>
      </c>
      <c r="U116">
        <v>291</v>
      </c>
      <c r="V116">
        <v>296</v>
      </c>
      <c r="W116">
        <v>6248</v>
      </c>
      <c r="X116">
        <v>1628</v>
      </c>
      <c r="Y116">
        <v>35.24</v>
      </c>
      <c r="Z116">
        <v>243.51</v>
      </c>
      <c r="AA116">
        <v>961</v>
      </c>
      <c r="AB116">
        <v>4219</v>
      </c>
      <c r="AC116">
        <v>1068</v>
      </c>
      <c r="AD116">
        <v>111.13</v>
      </c>
      <c r="AE116">
        <v>48.09</v>
      </c>
      <c r="AF116" t="s">
        <v>35</v>
      </c>
    </row>
    <row r="117" spans="1:32" x14ac:dyDescent="0.25">
      <c r="A117">
        <v>58042</v>
      </c>
      <c r="B117" t="s">
        <v>147</v>
      </c>
      <c r="C117">
        <v>32.000999999999998</v>
      </c>
      <c r="D117">
        <v>12224</v>
      </c>
      <c r="E117" s="6">
        <v>12279</v>
      </c>
      <c r="F117">
        <v>12469</v>
      </c>
      <c r="G117">
        <v>12713</v>
      </c>
      <c r="H117">
        <v>13054</v>
      </c>
      <c r="I117">
        <v>13245</v>
      </c>
      <c r="J117">
        <v>13413</v>
      </c>
      <c r="K117">
        <v>14006</v>
      </c>
      <c r="L117">
        <v>14402</v>
      </c>
      <c r="M117">
        <v>14634</v>
      </c>
      <c r="N117">
        <v>14940</v>
      </c>
      <c r="O117">
        <v>15324</v>
      </c>
      <c r="P117">
        <v>15360</v>
      </c>
      <c r="Q117">
        <v>15413</v>
      </c>
      <c r="R117">
        <v>15449</v>
      </c>
      <c r="S117">
        <v>15368</v>
      </c>
      <c r="T117">
        <v>15329</v>
      </c>
      <c r="U117">
        <v>15257</v>
      </c>
      <c r="V117">
        <v>15209</v>
      </c>
      <c r="W117">
        <v>5716</v>
      </c>
      <c r="X117">
        <v>389</v>
      </c>
      <c r="Y117">
        <v>7.3</v>
      </c>
      <c r="Z117">
        <v>178.62</v>
      </c>
      <c r="AA117">
        <v>694</v>
      </c>
      <c r="AB117">
        <v>3729</v>
      </c>
      <c r="AC117">
        <v>1293</v>
      </c>
      <c r="AD117">
        <v>186.31</v>
      </c>
      <c r="AE117">
        <v>53.29</v>
      </c>
      <c r="AF117" t="s">
        <v>35</v>
      </c>
    </row>
    <row r="118" spans="1:32" x14ac:dyDescent="0.25">
      <c r="A118">
        <v>58049</v>
      </c>
      <c r="B118" t="s">
        <v>148</v>
      </c>
      <c r="C118">
        <v>11.731999999999999</v>
      </c>
      <c r="D118">
        <v>48266</v>
      </c>
      <c r="E118" s="6">
        <v>48267</v>
      </c>
      <c r="F118">
        <v>48509</v>
      </c>
      <c r="G118">
        <v>49007</v>
      </c>
      <c r="H118">
        <v>49612</v>
      </c>
      <c r="I118">
        <v>49878</v>
      </c>
      <c r="J118">
        <v>50072</v>
      </c>
      <c r="K118">
        <v>50532</v>
      </c>
      <c r="L118">
        <v>51632</v>
      </c>
      <c r="M118">
        <v>51930</v>
      </c>
      <c r="N118">
        <v>52341</v>
      </c>
      <c r="O118">
        <v>52731</v>
      </c>
      <c r="P118">
        <v>53283</v>
      </c>
      <c r="Q118">
        <v>53243</v>
      </c>
      <c r="R118">
        <v>53316</v>
      </c>
      <c r="S118">
        <v>53282</v>
      </c>
      <c r="T118">
        <v>53310</v>
      </c>
      <c r="U118">
        <v>53016</v>
      </c>
      <c r="V118">
        <v>52866</v>
      </c>
      <c r="W118">
        <v>6371</v>
      </c>
      <c r="X118">
        <v>2613</v>
      </c>
      <c r="Y118">
        <v>69.53</v>
      </c>
      <c r="Z118">
        <v>543.04</v>
      </c>
      <c r="AA118">
        <v>1035</v>
      </c>
      <c r="AB118">
        <v>4334</v>
      </c>
      <c r="AC118">
        <v>1002</v>
      </c>
      <c r="AD118">
        <v>96.81</v>
      </c>
      <c r="AE118">
        <v>47</v>
      </c>
      <c r="AF118" t="s">
        <v>35</v>
      </c>
    </row>
    <row r="119" spans="1:32" x14ac:dyDescent="0.25">
      <c r="A119">
        <v>58054</v>
      </c>
      <c r="B119" t="s">
        <v>149</v>
      </c>
      <c r="C119">
        <v>23.994</v>
      </c>
      <c r="D119">
        <v>3715</v>
      </c>
      <c r="E119" s="6">
        <v>3713</v>
      </c>
      <c r="F119">
        <v>3748</v>
      </c>
      <c r="G119">
        <v>3754</v>
      </c>
      <c r="H119">
        <v>3866</v>
      </c>
      <c r="I119">
        <v>3845</v>
      </c>
      <c r="J119">
        <v>3822</v>
      </c>
      <c r="K119">
        <v>3907</v>
      </c>
      <c r="L119">
        <v>3983</v>
      </c>
      <c r="M119">
        <v>4008</v>
      </c>
      <c r="N119">
        <v>3992</v>
      </c>
      <c r="O119">
        <v>4012</v>
      </c>
      <c r="P119">
        <v>4036</v>
      </c>
      <c r="Q119">
        <v>4021</v>
      </c>
      <c r="R119">
        <v>3997</v>
      </c>
      <c r="S119">
        <v>3961</v>
      </c>
      <c r="T119">
        <v>3922</v>
      </c>
      <c r="U119">
        <v>3887</v>
      </c>
      <c r="V119">
        <v>3815</v>
      </c>
      <c r="W119">
        <v>7695</v>
      </c>
      <c r="X119">
        <v>1840</v>
      </c>
      <c r="Y119">
        <v>31.43</v>
      </c>
      <c r="Z119">
        <v>320.70999999999998</v>
      </c>
      <c r="AA119">
        <v>989</v>
      </c>
      <c r="AB119">
        <v>4881</v>
      </c>
      <c r="AC119">
        <v>1825</v>
      </c>
      <c r="AD119">
        <v>184.53</v>
      </c>
      <c r="AE119">
        <v>57.65</v>
      </c>
      <c r="AF119" t="s">
        <v>35</v>
      </c>
    </row>
    <row r="120" spans="1:32" x14ac:dyDescent="0.25">
      <c r="A120">
        <v>58056</v>
      </c>
      <c r="B120" t="s">
        <v>150</v>
      </c>
      <c r="C120">
        <v>15.331</v>
      </c>
      <c r="D120">
        <v>223</v>
      </c>
      <c r="E120" s="6">
        <v>217</v>
      </c>
      <c r="F120">
        <v>228</v>
      </c>
      <c r="G120">
        <v>212</v>
      </c>
      <c r="H120">
        <v>199</v>
      </c>
      <c r="I120">
        <v>211</v>
      </c>
      <c r="J120">
        <v>208</v>
      </c>
      <c r="K120">
        <v>198</v>
      </c>
      <c r="L120">
        <v>197</v>
      </c>
      <c r="M120">
        <v>194</v>
      </c>
      <c r="N120">
        <v>191</v>
      </c>
      <c r="O120">
        <v>176</v>
      </c>
      <c r="P120">
        <v>175</v>
      </c>
      <c r="Q120">
        <v>169</v>
      </c>
      <c r="R120">
        <v>171</v>
      </c>
      <c r="S120">
        <v>177</v>
      </c>
      <c r="T120">
        <v>166</v>
      </c>
      <c r="U120">
        <v>153</v>
      </c>
      <c r="V120">
        <v>156</v>
      </c>
      <c r="W120">
        <v>7014</v>
      </c>
      <c r="X120">
        <v>1500</v>
      </c>
      <c r="Y120">
        <v>27.2</v>
      </c>
      <c r="Z120">
        <v>457.5</v>
      </c>
      <c r="AA120">
        <v>1032</v>
      </c>
      <c r="AB120">
        <v>4747</v>
      </c>
      <c r="AC120">
        <v>1235</v>
      </c>
      <c r="AD120">
        <v>119.67</v>
      </c>
      <c r="AE120">
        <v>47.76</v>
      </c>
      <c r="AF120" t="s">
        <v>35</v>
      </c>
    </row>
    <row r="121" spans="1:32" x14ac:dyDescent="0.25">
      <c r="A121">
        <v>58063</v>
      </c>
      <c r="B121" t="s">
        <v>151</v>
      </c>
      <c r="C121">
        <v>45.363</v>
      </c>
      <c r="D121">
        <v>12855</v>
      </c>
      <c r="E121" s="6">
        <v>12867</v>
      </c>
      <c r="F121">
        <v>13164</v>
      </c>
      <c r="G121">
        <v>13636</v>
      </c>
      <c r="H121">
        <v>14196</v>
      </c>
      <c r="I121">
        <v>14728</v>
      </c>
      <c r="J121">
        <v>14979</v>
      </c>
      <c r="K121">
        <v>15594</v>
      </c>
      <c r="L121">
        <v>16405</v>
      </c>
      <c r="M121">
        <v>16832</v>
      </c>
      <c r="N121">
        <v>17077</v>
      </c>
      <c r="O121">
        <v>17146</v>
      </c>
      <c r="P121">
        <v>17270</v>
      </c>
      <c r="Q121">
        <v>17466</v>
      </c>
      <c r="R121">
        <v>17377</v>
      </c>
      <c r="S121">
        <v>17414</v>
      </c>
      <c r="T121">
        <v>17497</v>
      </c>
      <c r="U121">
        <v>17566</v>
      </c>
      <c r="V121">
        <v>17713</v>
      </c>
      <c r="W121">
        <v>5171</v>
      </c>
      <c r="X121">
        <v>343</v>
      </c>
      <c r="Y121">
        <v>7.1</v>
      </c>
      <c r="Z121">
        <v>113.99</v>
      </c>
      <c r="AA121">
        <v>672</v>
      </c>
      <c r="AB121">
        <v>3312</v>
      </c>
      <c r="AC121">
        <v>1187</v>
      </c>
      <c r="AD121">
        <v>176.64</v>
      </c>
      <c r="AE121">
        <v>56.13</v>
      </c>
      <c r="AF121" t="s">
        <v>35</v>
      </c>
    </row>
    <row r="122" spans="1:32" x14ac:dyDescent="0.25">
      <c r="A122">
        <v>58064</v>
      </c>
      <c r="B122" t="s">
        <v>152</v>
      </c>
      <c r="C122">
        <v>9.1120000000000001</v>
      </c>
      <c r="D122">
        <v>10379</v>
      </c>
      <c r="E122" s="6">
        <v>10362</v>
      </c>
      <c r="F122">
        <v>10519</v>
      </c>
      <c r="G122">
        <v>10758</v>
      </c>
      <c r="H122">
        <v>10956</v>
      </c>
      <c r="I122">
        <v>11180</v>
      </c>
      <c r="J122">
        <v>11472</v>
      </c>
      <c r="K122">
        <v>11862</v>
      </c>
      <c r="L122">
        <v>12287</v>
      </c>
      <c r="M122">
        <v>12603</v>
      </c>
      <c r="N122">
        <v>12887</v>
      </c>
      <c r="O122">
        <v>13090</v>
      </c>
      <c r="P122">
        <v>13303</v>
      </c>
      <c r="Q122">
        <v>13397</v>
      </c>
      <c r="R122">
        <v>13365</v>
      </c>
      <c r="S122">
        <v>13360</v>
      </c>
      <c r="T122">
        <v>13427</v>
      </c>
      <c r="U122">
        <v>13333</v>
      </c>
      <c r="V122">
        <v>13337</v>
      </c>
      <c r="W122">
        <v>8523</v>
      </c>
      <c r="X122">
        <v>280</v>
      </c>
      <c r="Y122">
        <v>3.4</v>
      </c>
      <c r="Z122">
        <v>935.36</v>
      </c>
      <c r="AA122">
        <v>1152</v>
      </c>
      <c r="AB122">
        <v>5309</v>
      </c>
      <c r="AC122">
        <v>2062</v>
      </c>
      <c r="AD122">
        <v>178.99</v>
      </c>
      <c r="AE122">
        <v>60.54</v>
      </c>
      <c r="AF122" t="s">
        <v>35</v>
      </c>
    </row>
    <row r="123" spans="1:32" x14ac:dyDescent="0.25">
      <c r="A123">
        <v>58068</v>
      </c>
      <c r="B123" t="s">
        <v>153</v>
      </c>
      <c r="C123">
        <v>24.06</v>
      </c>
      <c r="D123">
        <v>30447</v>
      </c>
      <c r="E123" s="6">
        <v>30448</v>
      </c>
      <c r="F123">
        <v>31408</v>
      </c>
      <c r="G123">
        <v>32536</v>
      </c>
      <c r="H123">
        <v>33765</v>
      </c>
      <c r="I123">
        <v>34810</v>
      </c>
      <c r="J123">
        <v>35167</v>
      </c>
      <c r="K123">
        <v>36326</v>
      </c>
      <c r="L123">
        <v>37554</v>
      </c>
      <c r="M123">
        <v>38125</v>
      </c>
      <c r="N123">
        <v>38534</v>
      </c>
      <c r="O123">
        <v>38516</v>
      </c>
      <c r="P123">
        <v>38829</v>
      </c>
      <c r="Q123">
        <v>38988</v>
      </c>
      <c r="R123">
        <v>39359</v>
      </c>
      <c r="S123">
        <v>39396</v>
      </c>
      <c r="T123">
        <v>39398</v>
      </c>
      <c r="U123">
        <v>39705</v>
      </c>
      <c r="V123">
        <v>39553</v>
      </c>
      <c r="W123">
        <v>8286</v>
      </c>
      <c r="X123">
        <v>1611</v>
      </c>
      <c r="Y123">
        <v>24.13</v>
      </c>
      <c r="Z123">
        <v>344.39</v>
      </c>
      <c r="AA123">
        <v>1082</v>
      </c>
      <c r="AB123">
        <v>5485</v>
      </c>
      <c r="AC123">
        <v>1719</v>
      </c>
      <c r="AD123">
        <v>158.87</v>
      </c>
      <c r="AE123">
        <v>51.07</v>
      </c>
      <c r="AF123" t="s">
        <v>35</v>
      </c>
    </row>
    <row r="124" spans="1:32" x14ac:dyDescent="0.25">
      <c r="A124">
        <v>58073</v>
      </c>
      <c r="B124" t="s">
        <v>154</v>
      </c>
      <c r="C124">
        <v>26.105</v>
      </c>
      <c r="D124">
        <v>27420</v>
      </c>
      <c r="E124" s="6">
        <v>27515</v>
      </c>
      <c r="F124">
        <v>29340</v>
      </c>
      <c r="G124">
        <v>30961</v>
      </c>
      <c r="H124">
        <v>33219</v>
      </c>
      <c r="I124">
        <v>35525</v>
      </c>
      <c r="J124">
        <v>36938</v>
      </c>
      <c r="K124">
        <v>39449</v>
      </c>
      <c r="L124">
        <v>41520</v>
      </c>
      <c r="M124">
        <v>42380</v>
      </c>
      <c r="N124">
        <v>43340</v>
      </c>
      <c r="O124">
        <v>44619</v>
      </c>
      <c r="P124">
        <v>45537</v>
      </c>
      <c r="Q124">
        <v>46754</v>
      </c>
      <c r="R124">
        <v>47523</v>
      </c>
      <c r="S124">
        <v>47931</v>
      </c>
      <c r="T124">
        <v>48194</v>
      </c>
      <c r="U124">
        <v>48312</v>
      </c>
      <c r="V124">
        <v>48450</v>
      </c>
      <c r="W124">
        <v>6537</v>
      </c>
      <c r="X124">
        <v>144</v>
      </c>
      <c r="Y124">
        <v>2.25</v>
      </c>
      <c r="Z124">
        <v>250.41</v>
      </c>
      <c r="AA124">
        <v>789</v>
      </c>
      <c r="AB124">
        <v>4304</v>
      </c>
      <c r="AC124">
        <v>1444</v>
      </c>
      <c r="AD124">
        <v>183.02</v>
      </c>
      <c r="AE124">
        <v>51.88</v>
      </c>
      <c r="AF124" t="s">
        <v>35</v>
      </c>
    </row>
    <row r="125" spans="1:32" x14ac:dyDescent="0.25">
      <c r="A125">
        <v>58093</v>
      </c>
      <c r="B125" t="s">
        <v>155</v>
      </c>
      <c r="C125">
        <v>28.533000000000001</v>
      </c>
      <c r="D125">
        <v>36072</v>
      </c>
      <c r="E125" s="6">
        <v>36026</v>
      </c>
      <c r="F125">
        <v>36027</v>
      </c>
      <c r="G125">
        <v>36279</v>
      </c>
      <c r="H125">
        <v>36413</v>
      </c>
      <c r="I125">
        <v>36801</v>
      </c>
      <c r="J125">
        <v>36668</v>
      </c>
      <c r="K125">
        <v>36826</v>
      </c>
      <c r="L125">
        <v>37211</v>
      </c>
      <c r="M125">
        <v>37442</v>
      </c>
      <c r="N125">
        <v>37661</v>
      </c>
      <c r="O125">
        <v>38076</v>
      </c>
      <c r="P125">
        <v>38061</v>
      </c>
      <c r="Q125">
        <v>37962</v>
      </c>
      <c r="R125">
        <v>38020</v>
      </c>
      <c r="S125">
        <v>37817</v>
      </c>
      <c r="T125">
        <v>37745</v>
      </c>
      <c r="U125">
        <v>37736</v>
      </c>
      <c r="V125">
        <v>37883</v>
      </c>
      <c r="W125">
        <v>7401</v>
      </c>
      <c r="X125">
        <v>1688</v>
      </c>
      <c r="Y125">
        <v>29.55</v>
      </c>
      <c r="Z125">
        <v>259.38</v>
      </c>
      <c r="AA125">
        <v>927</v>
      </c>
      <c r="AB125">
        <v>4959</v>
      </c>
      <c r="AC125">
        <v>1515</v>
      </c>
      <c r="AD125">
        <v>163.43</v>
      </c>
      <c r="AE125">
        <v>49.24</v>
      </c>
      <c r="AF125" t="s">
        <v>35</v>
      </c>
    </row>
    <row r="126" spans="1:32" x14ac:dyDescent="0.25">
      <c r="A126">
        <v>58102</v>
      </c>
      <c r="B126" t="s">
        <v>156</v>
      </c>
      <c r="C126">
        <v>60.732999999999997</v>
      </c>
      <c r="D126">
        <v>9500</v>
      </c>
      <c r="E126" s="6">
        <v>9500</v>
      </c>
      <c r="F126">
        <v>10083</v>
      </c>
      <c r="G126">
        <v>10739</v>
      </c>
      <c r="H126">
        <v>11241</v>
      </c>
      <c r="I126">
        <v>11600</v>
      </c>
      <c r="J126">
        <v>11793</v>
      </c>
      <c r="K126">
        <v>12131</v>
      </c>
      <c r="L126">
        <v>12832</v>
      </c>
      <c r="M126">
        <v>13322</v>
      </c>
      <c r="N126">
        <v>13736</v>
      </c>
      <c r="O126">
        <v>14140</v>
      </c>
      <c r="P126">
        <v>14582</v>
      </c>
      <c r="Q126">
        <v>14731</v>
      </c>
      <c r="R126">
        <v>14783</v>
      </c>
      <c r="S126">
        <v>14997</v>
      </c>
      <c r="T126">
        <v>15344</v>
      </c>
      <c r="U126">
        <v>15368</v>
      </c>
      <c r="V126">
        <v>15628</v>
      </c>
      <c r="W126">
        <v>9139</v>
      </c>
      <c r="X126">
        <v>341</v>
      </c>
      <c r="Y126">
        <v>3.88</v>
      </c>
      <c r="Z126">
        <v>150.47999999999999</v>
      </c>
      <c r="AA126">
        <v>1076</v>
      </c>
      <c r="AB126">
        <v>5849</v>
      </c>
      <c r="AC126">
        <v>2214</v>
      </c>
      <c r="AD126">
        <v>205.76</v>
      </c>
      <c r="AE126">
        <v>56.25</v>
      </c>
      <c r="AF126" t="s">
        <v>35</v>
      </c>
    </row>
    <row r="127" spans="1:32" x14ac:dyDescent="0.25">
      <c r="A127">
        <v>58103</v>
      </c>
      <c r="B127" t="s">
        <v>157</v>
      </c>
      <c r="C127">
        <v>63.088000000000001</v>
      </c>
      <c r="D127">
        <v>50960</v>
      </c>
      <c r="E127" s="6">
        <v>50919</v>
      </c>
      <c r="F127">
        <v>51471</v>
      </c>
      <c r="G127">
        <v>52951</v>
      </c>
      <c r="H127">
        <v>54785</v>
      </c>
      <c r="I127">
        <v>57204</v>
      </c>
      <c r="J127">
        <v>58717</v>
      </c>
      <c r="K127">
        <v>60964</v>
      </c>
      <c r="L127">
        <v>63785</v>
      </c>
      <c r="M127">
        <v>65743</v>
      </c>
      <c r="N127">
        <v>67907</v>
      </c>
      <c r="O127">
        <v>69679</v>
      </c>
      <c r="P127">
        <v>71410</v>
      </c>
      <c r="Q127">
        <v>72782</v>
      </c>
      <c r="R127">
        <v>74067</v>
      </c>
      <c r="S127">
        <v>75229</v>
      </c>
      <c r="T127">
        <v>75210</v>
      </c>
      <c r="U127">
        <v>75287</v>
      </c>
      <c r="V127">
        <v>75455</v>
      </c>
      <c r="W127">
        <v>8699</v>
      </c>
      <c r="X127">
        <v>-336</v>
      </c>
      <c r="Y127">
        <v>-3.72</v>
      </c>
      <c r="Z127">
        <v>137.88999999999999</v>
      </c>
      <c r="AA127">
        <v>957</v>
      </c>
      <c r="AB127">
        <v>5575</v>
      </c>
      <c r="AC127">
        <v>2167</v>
      </c>
      <c r="AD127">
        <v>226.44</v>
      </c>
      <c r="AE127">
        <v>56.04</v>
      </c>
      <c r="AF127" t="s">
        <v>35</v>
      </c>
    </row>
    <row r="128" spans="1:32" x14ac:dyDescent="0.25">
      <c r="A128">
        <v>58107</v>
      </c>
      <c r="B128" t="s">
        <v>158</v>
      </c>
      <c r="C128">
        <v>38.966000000000001</v>
      </c>
      <c r="D128">
        <v>22695</v>
      </c>
      <c r="E128" s="6">
        <v>22712</v>
      </c>
      <c r="F128">
        <v>23200</v>
      </c>
      <c r="G128">
        <v>23886</v>
      </c>
      <c r="H128">
        <v>24979</v>
      </c>
      <c r="I128">
        <v>25656</v>
      </c>
      <c r="J128">
        <v>26577</v>
      </c>
      <c r="K128">
        <v>27393</v>
      </c>
      <c r="L128">
        <v>28660</v>
      </c>
      <c r="M128">
        <v>29653</v>
      </c>
      <c r="N128">
        <v>30264</v>
      </c>
      <c r="O128">
        <v>30723</v>
      </c>
      <c r="P128">
        <v>30898</v>
      </c>
      <c r="Q128">
        <v>30883</v>
      </c>
      <c r="R128">
        <v>31337</v>
      </c>
      <c r="S128">
        <v>31421</v>
      </c>
      <c r="T128">
        <v>31402</v>
      </c>
      <c r="U128">
        <v>31335</v>
      </c>
      <c r="V128">
        <v>31192</v>
      </c>
      <c r="W128">
        <v>5641</v>
      </c>
      <c r="X128">
        <v>1031</v>
      </c>
      <c r="Y128">
        <v>22.36</v>
      </c>
      <c r="Z128">
        <v>144.77000000000001</v>
      </c>
      <c r="AA128">
        <v>659</v>
      </c>
      <c r="AB128">
        <v>3557</v>
      </c>
      <c r="AC128">
        <v>1425</v>
      </c>
      <c r="AD128">
        <v>216.24</v>
      </c>
      <c r="AE128">
        <v>58.59</v>
      </c>
      <c r="AF128" t="s">
        <v>35</v>
      </c>
    </row>
    <row r="129" spans="4:23" x14ac:dyDescent="0.25">
      <c r="D129" s="9">
        <f>SUM(D8:D128)</f>
        <v>3704396</v>
      </c>
      <c r="E129" s="9">
        <f t="shared" ref="E129:W129" si="4">SUM(E8:E128)</f>
        <v>3705022</v>
      </c>
      <c r="F129" s="9">
        <f t="shared" si="4"/>
        <v>3720338</v>
      </c>
      <c r="G129" s="9">
        <f t="shared" si="4"/>
        <v>3754711</v>
      </c>
      <c r="H129" s="9">
        <f t="shared" si="4"/>
        <v>3796934</v>
      </c>
      <c r="I129" s="9">
        <f t="shared" si="4"/>
        <v>3824411</v>
      </c>
      <c r="J129" s="9">
        <f t="shared" si="4"/>
        <v>3863032</v>
      </c>
      <c r="K129" s="9">
        <f t="shared" si="4"/>
        <v>3914771</v>
      </c>
      <c r="L129" s="9">
        <f t="shared" si="4"/>
        <v>3964507</v>
      </c>
      <c r="M129" s="9">
        <f t="shared" si="4"/>
        <v>4008077</v>
      </c>
      <c r="N129" s="9">
        <f t="shared" si="4"/>
        <v>4048608</v>
      </c>
      <c r="O129" s="9">
        <f t="shared" si="4"/>
        <v>4085141</v>
      </c>
      <c r="P129" s="9">
        <f t="shared" si="4"/>
        <v>4149642</v>
      </c>
      <c r="Q129" s="9">
        <f t="shared" si="4"/>
        <v>4194085</v>
      </c>
      <c r="R129" s="9">
        <f t="shared" si="4"/>
        <v>4216217</v>
      </c>
      <c r="S129" s="9">
        <f t="shared" si="4"/>
        <v>4236445</v>
      </c>
      <c r="T129" s="9">
        <f t="shared" si="4"/>
        <v>4254033</v>
      </c>
      <c r="U129" s="9">
        <f t="shared" si="4"/>
        <v>4259443</v>
      </c>
      <c r="V129" s="9">
        <f t="shared" si="4"/>
        <v>4263542</v>
      </c>
      <c r="W129" s="9">
        <f t="shared" si="4"/>
        <v>4253314</v>
      </c>
    </row>
    <row r="131" spans="4:23" x14ac:dyDescent="0.25">
      <c r="W131" s="9"/>
    </row>
  </sheetData>
  <mergeCells count="5">
    <mergeCell ref="B1:G1"/>
    <mergeCell ref="B2:G2"/>
    <mergeCell ref="B3:G3"/>
    <mergeCell ref="B4:G4"/>
    <mergeCell ref="B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2022-01-08T16:28:55Z</dcterms:created>
  <dcterms:modified xsi:type="dcterms:W3CDTF">2022-01-08T16:34:15Z</dcterms:modified>
</cp:coreProperties>
</file>